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HorizontalScroll="0" showVerticalScroll="0" showSheetTabs="0" xWindow="0" yWindow="180" windowWidth="19200" windowHeight="10815"/>
  </bookViews>
  <sheets>
    <sheet name="Отчет МО" sheetId="2" r:id="rId1"/>
    <sheet name="Лист1" sheetId="3" r:id="rId2"/>
  </sheets>
  <externalReferences>
    <externalReference r:id="rId3"/>
  </externalReferences>
  <definedNames>
    <definedName name="_xlnm._FilterDatabase" localSheetId="0" hidden="1">'Отчет МО'!$A$9:$AH$9</definedName>
    <definedName name="А4">'[1]на 1 кв. 2010'!#REF!</definedName>
    <definedName name="ммм">'[1]на 1 кв. 2010'!#REF!</definedName>
    <definedName name="_xlnm.Print_Area" localSheetId="0">'Отчет МО'!$A$1:$AH$23</definedName>
  </definedNames>
  <calcPr calcId="145621" refMode="R1C1"/>
</workbook>
</file>

<file path=xl/calcChain.xml><?xml version="1.0" encoding="utf-8"?>
<calcChain xmlns="http://schemas.openxmlformats.org/spreadsheetml/2006/main">
  <c r="R14" i="2" l="1"/>
  <c r="R13" i="2" l="1"/>
  <c r="U13" i="2"/>
  <c r="V13" i="2"/>
  <c r="P13" i="2" l="1"/>
  <c r="V14" i="2" l="1"/>
  <c r="U14" i="2" s="1"/>
  <c r="R11" i="2" l="1"/>
  <c r="W10" i="2" l="1"/>
  <c r="X10" i="2"/>
  <c r="Y10" i="2"/>
  <c r="Z10" i="2"/>
  <c r="AA10" i="2"/>
  <c r="O10" i="2"/>
  <c r="P10" i="2"/>
  <c r="Q10" i="2"/>
  <c r="T10" i="2"/>
  <c r="N10" i="2"/>
  <c r="S10" i="2" l="1"/>
  <c r="V12" i="2" l="1"/>
  <c r="U12" i="2" s="1"/>
  <c r="V11" i="2" l="1"/>
  <c r="V10" i="2" s="1"/>
  <c r="U11" i="2" l="1"/>
  <c r="U10" i="2" s="1"/>
  <c r="R10" i="2" l="1"/>
</calcChain>
</file>

<file path=xl/sharedStrings.xml><?xml version="1.0" encoding="utf-8"?>
<sst xmlns="http://schemas.openxmlformats.org/spreadsheetml/2006/main" count="100" uniqueCount="83">
  <si>
    <t>в т.ч. за счет средств бюджета автономного округа</t>
  </si>
  <si>
    <t>Всего</t>
  </si>
  <si>
    <t>номер</t>
  </si>
  <si>
    <t>дата (дд.мм.гг.)</t>
  </si>
  <si>
    <t>за счет средств муниципального образования</t>
  </si>
  <si>
    <t>за счет средств бюджета округа</t>
  </si>
  <si>
    <t>за счет федерального бюджета</t>
  </si>
  <si>
    <t>завершение</t>
  </si>
  <si>
    <t>начало</t>
  </si>
  <si>
    <t xml:space="preserve"> тыс. рублей</t>
  </si>
  <si>
    <t>в том числе за отчетный месяц текущего года</t>
  </si>
  <si>
    <t>в том числе в текущем году нарастающим итогом</t>
  </si>
  <si>
    <t xml:space="preserve">Всего в текущем году </t>
  </si>
  <si>
    <t>за отчётный месяц текущего года</t>
  </si>
  <si>
    <t>Основные фонды</t>
  </si>
  <si>
    <t>Мощность</t>
  </si>
  <si>
    <t>Разрешение на ввод объекта (свидетельство о праве собственности)</t>
  </si>
  <si>
    <t>в том числе</t>
  </si>
  <si>
    <t>Всего с начала создания (реконструкции)</t>
  </si>
  <si>
    <t>тыс. рублей</t>
  </si>
  <si>
    <t xml:space="preserve">Конъюнктурный обзор </t>
  </si>
  <si>
    <t>Общая готовность объекта, %</t>
  </si>
  <si>
    <t>Информация о вводе объектов в эксплуатацию (приобретении)</t>
  </si>
  <si>
    <t xml:space="preserve">Профинансировано, тыс. рублей </t>
  </si>
  <si>
    <t xml:space="preserve">Выполнено работ, тыс. рублей </t>
  </si>
  <si>
    <t>Инвестиции на текущий финансовый год (всего),</t>
  </si>
  <si>
    <t>Стоимость объекта по  заключенным контрактам (соглашениям),</t>
  </si>
  <si>
    <t>Остаток стоимости на начало текущего года,</t>
  </si>
  <si>
    <t>Расчетная стоимость объекта в ценах соответствующих лет с учетом периода реализации проекта,</t>
  </si>
  <si>
    <t>Срок по заключенному контракту (соглашению) на строительно-монтажные работы (соглашению) (дд.мм.гг.)</t>
  </si>
  <si>
    <t>Срок по заключенному контракту (соглашению) на проектно-изыскательские работы (дд.мм.гг.)</t>
  </si>
  <si>
    <t>Срок проектирования / строительства / приобретения (характер работ)</t>
  </si>
  <si>
    <t>Наличие заключения государственной экспертизы проектной документации (в части достоверности определения сметной стоимости)</t>
  </si>
  <si>
    <t>Наличие земельного участка</t>
  </si>
  <si>
    <t>Наименование объекта</t>
  </si>
  <si>
    <t>Механизм реализации</t>
  </si>
  <si>
    <t>Наименование государственной программы</t>
  </si>
  <si>
    <t>Наименование муниципального образования</t>
  </si>
  <si>
    <t>№ п/п</t>
  </si>
  <si>
    <t>Государственная программа автономного округа "Развитие образования"</t>
  </si>
  <si>
    <t>Школа-детский сад в д.Ушья</t>
  </si>
  <si>
    <r>
      <t xml:space="preserve">Наименование заказчика по строительству </t>
    </r>
    <r>
      <rPr>
        <u/>
        <sz val="18"/>
        <rFont val="Times New Roman"/>
        <family val="1"/>
        <charset val="204"/>
      </rPr>
      <t>Муниципальное учреждение Управление капитального строительства Кондинского района</t>
    </r>
  </si>
  <si>
    <t>Кондинский район</t>
  </si>
  <si>
    <t>Развитие образования</t>
  </si>
  <si>
    <t>прямые инвестиции (проектирование, строительство, реконструкция)</t>
  </si>
  <si>
    <t xml:space="preserve">Исполнитель: начальник планово-экономического отдела МУ УКС Кондинского района Марунина Н.В., тел.: 8(34677)35-143,  uks@admkonda.ru </t>
  </si>
  <si>
    <t>Реконструкция школы с пристроем для размещения групп детского сада, п.Половинка</t>
  </si>
  <si>
    <t>86:01:1103001 :1170</t>
  </si>
  <si>
    <t>86:01:1001001 :1938</t>
  </si>
  <si>
    <t>Контракт на строительство от 10.11.2020 с ООО "Мастер" г. Екатеринбург, срок исполнения 31.07.2022 года, стоимость 342354,5 тыс.руб. Доп.согл. №4 к контракту о продлении срока исполнения до 31.07.2022 года. Закончены работы  по: кирпичной кладке стен и перегородок второго этажа, монтажу лестниц, монтажу плит перекрытий второго этажа. Ведется кирпичная кладка наружных и внутренних стен, а так же, перегородок третьего этажа. Начали работы по устройству монолитных железобетонных поясов третьего этажа.</t>
  </si>
  <si>
    <t xml:space="preserve">16.12.2021 года заключен договор на технологическое присоединение к электрическим сетям на сумму 47,239 тыс. руб. Заключен МК на реконструкцию объекта  №0187200001721001038 от 09.08.2021 года с ООО "Выбор" г.Урай, срок исполнения  до 30.06.2022 года, стоимость 105534,938 тыс.руб. Завершена кирпичная кладка стен и перегородок, включая кладку крылец и кладовой. Выполнено устройство перекрытий. Проложены наружные сети канализации и теплоснабжения. Планируется приступить к устройству кровли. </t>
  </si>
  <si>
    <t>31.05.2021 года заключен договор на технологическое присоединение к электрическим сетям на сумму 86,373 тыс. руб. Заключен МК  №0187200001721001799 на реконструкцию объекта с ООО Мастер, г.Екатеринбург, цена контракта 79851,667 тыс.руб.от 03.12.2021 года. С 01.03.2022 приступили к выполнению работ на строительной площадке. Выполнены подготовительные и демонтажные работы. Завершается устройство котлована под здание. Планируется приступить к устройству свайного поля.</t>
  </si>
  <si>
    <t>Всего  с начала создания (реконструк ции)</t>
  </si>
  <si>
    <t xml:space="preserve"> 170 учащ. / 85 мест</t>
  </si>
  <si>
    <t>Заключение о достоверности сметной стоимости №86-1-0076-20 от 10.04.2020, повторно №86-1-1-2-061463-2022 от 26.08.2022 года; заключение госэкспертизы №86-1-1-3-005042-2020 от 10.04.2020</t>
  </si>
  <si>
    <t>Заключение о достоверности сметной стоимости №86-1-1-2-057309-2020 от 13.11.2020, повторно №86-1-1-2-061450-2022 от 26.08.2022 года; заключение госэкспертизы №86-1-1-3-017451-2020 от 15.05.2020</t>
  </si>
  <si>
    <t>Заместитель главы  ____________________________________   С.А.Боенко</t>
  </si>
  <si>
    <t>2019-2020 (ПИР); 2020-2023 (СМР)</t>
  </si>
  <si>
    <t>2019-2021 (ПИР); 2021-2023 (СМР)</t>
  </si>
  <si>
    <t>Развитие жилищно-коммунального комплекса и энергетики</t>
  </si>
  <si>
    <t>Строительство канализационных очистных сооружений 300 м3/сут в пгт.Кондинское, Кондинского района</t>
  </si>
  <si>
    <t>300 м3/сут</t>
  </si>
  <si>
    <t>86:01:0101001:5912</t>
  </si>
  <si>
    <t>Современная транспортная система</t>
  </si>
  <si>
    <t>Автомобильная дорога общего пользования местного значения с.Леуши</t>
  </si>
  <si>
    <t>2,02277 км</t>
  </si>
  <si>
    <t>2020-2022 (ПИР); 2022-2023 (СМР)</t>
  </si>
  <si>
    <t xml:space="preserve">Заключение госэкспертизы проверки достоверности определения сметной стоимости №86-1-1-2-020399-2022 от 05.04.2022, заключение госэкспертизы проектной документации и результатов инженерных изысканий №86-1-1-3-081793-2021 от 23.12.2021                    </t>
  </si>
  <si>
    <t>86:01:0901001:23:67</t>
  </si>
  <si>
    <t>Заключение госэкспертизы проектной документации и результатов инженерных изысканий, проверка достоверности определения сметной стоимости  №86-1-1-3-009701-2023 от 02.03.2023</t>
  </si>
  <si>
    <t>И.о.председателя комитета по финансам и налоговой политике Кондинского района  _______________________________  Е.С.Васильева</t>
  </si>
  <si>
    <t>Директор МУ УКС Кондинского района   _________________________ С.В.Григоренко</t>
  </si>
  <si>
    <t>80 учащ. / 40 мест</t>
  </si>
  <si>
    <t>Заместитель главы района_______________________________  А.И.Уланов</t>
  </si>
  <si>
    <t>Заключен МК №0187200001723001317-1 от 31.08.2023 года (эл/а), цена контракта 204780,000 тыс. руб.,  с ООО "Выбор" г. Урай. Выполнена подготовка территории строительства (вырубка кустарников, вывоз строительного мусора), подрядчик предоставил контракты на поставку технологического оборудования. Выполнено устройство песчаного основания фундаментной плиты здания полной биологической очистки. Завезены на объект материалы (цемент,арматура,трубы, ж/б изделия для колодцев). Завершена  подготовка строительной площадки, ограждение, временное электроснабжение, освещение, пожарный щит. Подрядчику выплачен аванс для приобретения материалов и оборудования для строительства объекта в размере 80439,755 тыс.руб.</t>
  </si>
  <si>
    <t>Отчет о создании (реконструкции) объектов, включенных в перечень реализуемых объектов на 2023 год и на плановый период 2024 и 2025 годов, 
включая приобретение объектов недвижимого имущества, объектов, создаваемых в соответствии с соглашениями о государственно-частном партнерстве, муниципально-частном партнерстве и концессионными соглашениями, по состоянию на 31 декабря 2023 года</t>
  </si>
  <si>
    <t>86-01-74-2023</t>
  </si>
  <si>
    <t xml:space="preserve">Заключен муниципальный контракт №0187200001721001799 от 03.12.2021 (эл/а) на реконструкцию объекта с ООО Мастер, г.Екатеринбург, цена контракта 117696,985 тыс. руб. Срок выполнения работ продлен до 15.10.2023 года, ДС №16 от 20.10.2023 года.  Строительно-монтажные работы на объекте завершены. Объект  введён в эксплуатацию  01.12.2023 года.
</t>
  </si>
  <si>
    <t xml:space="preserve">Заключен муниципальный контракт №0187200001720001139 от 10.11.2020 (эл/а) на строительство с ООО "Мастер" г. Екатеринбург, цена контракта 508 140,987 тыс.руб. Срок выполнения работ 31.03.2024 года. Ожидаемый ввод объекта в эксплуатацию до 30.04.2024 года. Строительно-монтажные работы на завершающей стадии, ведутся пуско-наладочные работы, работы по монтажу пожарно-охранной сигнализации
</t>
  </si>
  <si>
    <t>Заключен контракт  жизненного цикла № 0187300003520000399 от 01.09.2020 (эл/а)  на выполнение комплекса работ по разработке проектной и рабочей документации, строительству и содержанию объекта: «Автомобильная дорога общего пользования местного значения с. Леуши»  заключен с Акционерным обществом «Государственная компания «Северавтодор», цена контракта 208 744,436 тыс. руб., в том числе стоимость работ по строительству объекта 203 615,90 тыс.руб.Строительно-монтажные работы на объекте завершены в полном объеме. Акт законченного строительством объекта (по форме КС-11) №1 от  29.12.2023 года.</t>
  </si>
  <si>
    <t>170/85 (после реконструкции)</t>
  </si>
  <si>
    <t>Акт законченного строительством объекта (по форме КС-11) от 29.12.2023 года</t>
  </si>
  <si>
    <t>2022-2023 (ПИР); 2023-2024 (СМР)</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</si>
</sst>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0.0"/>
    <numFmt numFmtId="167" formatCode="#,##0.00000"/>
  </numFmts>
  <fonts count="29" x14ac:knownFonts="1">
    <font>
      <sz val="10"/>
      <name val="Arial Cyr"/>
      <charset val="204"/>
    </font>
    <font>
      <sz val="10"/>
      <color rgb="FF000000"/>
      <name val="Times New Roman"/>
      <family val="1"/>
      <charset val="204"/>
    </font>
    <font>
      <sz val="10"/>
      <name val="Arial"/>
      <family val="2"/>
      <charset val="204"/>
    </font>
    <font>
      <sz val="11"/>
      <color indexed="8"/>
      <name val="Calibri"/>
      <family val="2"/>
      <charset val="204"/>
    </font>
    <font>
      <sz val="16"/>
      <name val="Times New Roman"/>
      <family val="1"/>
      <charset val="204"/>
    </font>
    <font>
      <sz val="16"/>
      <color indexed="8"/>
      <name val="Times New Roman"/>
      <family val="1"/>
      <charset val="204"/>
    </font>
    <font>
      <sz val="14"/>
      <name val="Times New Roman"/>
      <family val="1"/>
      <charset val="204"/>
    </font>
    <font>
      <b/>
      <sz val="16"/>
      <name val="Times New Roman"/>
      <family val="1"/>
      <charset val="204"/>
    </font>
    <font>
      <sz val="12"/>
      <color indexed="8"/>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18"/>
      <name val="Times New Roman"/>
      <family val="1"/>
      <charset val="204"/>
    </font>
    <font>
      <u/>
      <sz val="18"/>
      <name val="Times New Roman"/>
      <family val="1"/>
      <charset val="204"/>
    </font>
    <font>
      <sz val="18"/>
      <name val="Arial Cyr"/>
      <charset val="204"/>
    </font>
    <font>
      <sz val="12"/>
      <color rgb="FF000000"/>
      <name val="Times New Roman"/>
      <family val="1"/>
      <charset val="204"/>
    </font>
    <font>
      <sz val="12"/>
      <name val="Arial Cyr"/>
      <charset val="204"/>
    </font>
    <font>
      <sz val="15"/>
      <name val="Times New Roman"/>
      <family val="1"/>
      <charset val="204"/>
    </font>
    <font>
      <sz val="18"/>
      <color indexed="8"/>
      <name val="Times New Roman"/>
      <family val="1"/>
      <charset val="204"/>
    </font>
    <font>
      <sz val="20"/>
      <name val="Times New Roman"/>
      <family val="1"/>
      <charset val="204"/>
    </font>
    <font>
      <b/>
      <sz val="18"/>
      <name val="Times New Roman"/>
      <family val="1"/>
      <charset val="204"/>
    </font>
    <font>
      <sz val="20"/>
      <name val="Arial Cyr"/>
      <charset val="204"/>
    </font>
    <font>
      <sz val="16"/>
      <name val="Arial Cyr"/>
      <charset val="204"/>
    </font>
    <font>
      <sz val="17"/>
      <name val="Times New Roman"/>
      <family val="1"/>
      <charset val="204"/>
    </font>
    <font>
      <sz val="17"/>
      <color theme="1"/>
      <name val="Times New Roman"/>
      <family val="1"/>
      <charset val="204"/>
    </font>
    <font>
      <sz val="13"/>
      <name val="Times New Roman"/>
      <family val="1"/>
      <charset val="204"/>
    </font>
    <font>
      <sz val="18"/>
      <color rgb="FF000000"/>
      <name val="Times New Roman"/>
      <family val="1"/>
      <charset val="204"/>
    </font>
    <font>
      <sz val="15"/>
      <name val="Arial Cyr"/>
      <charset val="204"/>
    </font>
    <font>
      <sz val="15"/>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8">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top/>
      <bottom style="medium">
        <color rgb="FF000000"/>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rgb="FF000000"/>
      </right>
      <top/>
      <bottom/>
      <diagonal/>
    </border>
    <border>
      <left style="medium">
        <color rgb="FF000000"/>
      </left>
      <right/>
      <top/>
      <bottom/>
      <diagonal/>
    </border>
    <border>
      <left style="medium">
        <color indexed="64"/>
      </left>
      <right/>
      <top/>
      <bottom/>
      <diagonal/>
    </border>
    <border>
      <left/>
      <right style="medium">
        <color rgb="FF000000"/>
      </right>
      <top style="medium">
        <color indexed="64"/>
      </top>
      <bottom/>
      <diagonal/>
    </border>
    <border>
      <left style="medium">
        <color rgb="FF000000"/>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3" fillId="0" borderId="0"/>
    <xf numFmtId="0" fontId="2" fillId="0" borderId="0"/>
    <xf numFmtId="164"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89">
    <xf numFmtId="0" fontId="0" fillId="0" borderId="0" xfId="0"/>
    <xf numFmtId="0" fontId="1" fillId="2" borderId="12" xfId="0" applyFont="1" applyFill="1" applyBorder="1" applyAlignment="1">
      <alignment horizontal="center" vertical="center"/>
    </xf>
    <xf numFmtId="0" fontId="5" fillId="2" borderId="0" xfId="0" applyFont="1" applyFill="1" applyAlignment="1">
      <alignment horizontal="left" wrapText="1"/>
    </xf>
    <xf numFmtId="0" fontId="9" fillId="2" borderId="0" xfId="0" applyFont="1" applyFill="1"/>
    <xf numFmtId="0" fontId="4" fillId="2" borderId="24" xfId="0" applyFont="1" applyFill="1" applyBorder="1" applyAlignment="1">
      <alignment vertical="center" wrapText="1"/>
    </xf>
    <xf numFmtId="0" fontId="18" fillId="2" borderId="0" xfId="0" applyFont="1" applyFill="1" applyAlignment="1"/>
    <xf numFmtId="0" fontId="14" fillId="2" borderId="0" xfId="0" applyFont="1" applyFill="1"/>
    <xf numFmtId="0" fontId="18" fillId="2" borderId="0" xfId="0" applyFont="1" applyFill="1" applyBorder="1" applyAlignment="1"/>
    <xf numFmtId="0" fontId="17" fillId="2" borderId="24" xfId="0" applyFont="1" applyFill="1" applyBorder="1" applyAlignment="1">
      <alignment vertical="center" wrapText="1"/>
    </xf>
    <xf numFmtId="0" fontId="0" fillId="2" borderId="0" xfId="0" applyFill="1"/>
    <xf numFmtId="0" fontId="17" fillId="2" borderId="24" xfId="0" applyFont="1" applyFill="1" applyBorder="1" applyAlignment="1">
      <alignment horizontal="center" vertical="center"/>
    </xf>
    <xf numFmtId="9" fontId="6" fillId="2" borderId="24" xfId="0" applyNumberFormat="1" applyFont="1" applyFill="1" applyBorder="1" applyAlignment="1">
      <alignment vertical="center"/>
    </xf>
    <xf numFmtId="0" fontId="17" fillId="2" borderId="24" xfId="0" applyFont="1" applyFill="1" applyBorder="1" applyAlignment="1">
      <alignment vertical="top" wrapText="1"/>
    </xf>
    <xf numFmtId="0" fontId="15" fillId="2" borderId="16"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0" fillId="3" borderId="0" xfId="0" applyFill="1"/>
    <xf numFmtId="0" fontId="12" fillId="2" borderId="0" xfId="0" applyFont="1" applyFill="1" applyAlignment="1">
      <alignment vertical="top" wrapText="1"/>
    </xf>
    <xf numFmtId="0" fontId="15" fillId="2" borderId="12" xfId="0" applyFont="1" applyFill="1" applyBorder="1" applyAlignment="1">
      <alignment horizontal="center" vertical="center" wrapText="1"/>
    </xf>
    <xf numFmtId="0" fontId="16" fillId="2" borderId="12" xfId="0" applyFont="1" applyFill="1" applyBorder="1" applyAlignment="1">
      <alignment vertical="center" wrapText="1"/>
    </xf>
    <xf numFmtId="0" fontId="16" fillId="2" borderId="4" xfId="0" applyFont="1" applyFill="1" applyBorder="1" applyAlignment="1">
      <alignment vertical="center" wrapText="1"/>
    </xf>
    <xf numFmtId="0" fontId="16" fillId="2" borderId="1" xfId="0" applyFont="1" applyFill="1" applyBorder="1" applyAlignment="1">
      <alignment vertical="center" wrapText="1"/>
    </xf>
    <xf numFmtId="0" fontId="16" fillId="2" borderId="2" xfId="0" applyFont="1" applyFill="1" applyBorder="1" applyAlignment="1">
      <alignment vertical="center" wrapText="1"/>
    </xf>
    <xf numFmtId="0" fontId="1" fillId="2" borderId="4" xfId="0" applyFont="1" applyFill="1" applyBorder="1" applyAlignment="1">
      <alignment horizontal="center" vertical="center"/>
    </xf>
    <xf numFmtId="166" fontId="12" fillId="2" borderId="0" xfId="0" applyNumberFormat="1" applyFont="1" applyFill="1" applyAlignment="1">
      <alignment vertical="top" wrapText="1"/>
    </xf>
    <xf numFmtId="0" fontId="4" fillId="2" borderId="0" xfId="0" applyFont="1" applyFill="1"/>
    <xf numFmtId="0" fontId="12" fillId="2" borderId="0" xfId="0" applyFont="1" applyFill="1"/>
    <xf numFmtId="166" fontId="0" fillId="2" borderId="0" xfId="0" applyNumberFormat="1" applyFill="1"/>
    <xf numFmtId="0" fontId="5" fillId="2" borderId="0" xfId="0" applyFont="1" applyFill="1" applyAlignment="1">
      <alignment wrapText="1"/>
    </xf>
    <xf numFmtId="0" fontId="11" fillId="2" borderId="24" xfId="0" applyFont="1" applyFill="1" applyBorder="1" applyAlignment="1">
      <alignment horizontal="center" vertical="center"/>
    </xf>
    <xf numFmtId="0" fontId="11" fillId="2" borderId="24" xfId="0" applyFont="1" applyFill="1" applyBorder="1"/>
    <xf numFmtId="0" fontId="7" fillId="2" borderId="24" xfId="0" applyFont="1" applyFill="1" applyBorder="1"/>
    <xf numFmtId="0" fontId="6" fillId="2" borderId="24" xfId="0" applyFont="1" applyFill="1" applyBorder="1" applyAlignment="1">
      <alignment vertical="top" wrapText="1"/>
    </xf>
    <xf numFmtId="0" fontId="10" fillId="2" borderId="0" xfId="0" applyFont="1" applyFill="1"/>
    <xf numFmtId="0" fontId="0" fillId="2" borderId="0" xfId="0" applyFill="1" applyBorder="1"/>
    <xf numFmtId="166" fontId="20" fillId="2" borderId="24" xfId="0" applyNumberFormat="1" applyFont="1" applyFill="1" applyBorder="1"/>
    <xf numFmtId="0" fontId="20" fillId="2" borderId="24" xfId="0" applyFont="1" applyFill="1" applyBorder="1"/>
    <xf numFmtId="166" fontId="21" fillId="2" borderId="0" xfId="0" applyNumberFormat="1" applyFont="1" applyFill="1"/>
    <xf numFmtId="166" fontId="22" fillId="2" borderId="0" xfId="0" applyNumberFormat="1" applyFont="1" applyFill="1"/>
    <xf numFmtId="166" fontId="19" fillId="2" borderId="24" xfId="0" applyNumberFormat="1" applyFont="1" applyFill="1" applyBorder="1" applyAlignment="1">
      <alignment vertical="center"/>
    </xf>
    <xf numFmtId="166" fontId="23" fillId="2" borderId="24" xfId="0" applyNumberFormat="1" applyFont="1" applyFill="1" applyBorder="1" applyAlignment="1">
      <alignment vertical="center"/>
    </xf>
    <xf numFmtId="166" fontId="24" fillId="2" borderId="24" xfId="0" applyNumberFormat="1" applyFont="1" applyFill="1" applyBorder="1" applyAlignment="1">
      <alignment vertical="center"/>
    </xf>
    <xf numFmtId="0" fontId="25" fillId="2" borderId="24" xfId="0" applyFont="1" applyFill="1" applyBorder="1" applyAlignment="1">
      <alignment vertical="center" wrapText="1"/>
    </xf>
    <xf numFmtId="9" fontId="19" fillId="2" borderId="24" xfId="0" applyNumberFormat="1" applyFont="1" applyFill="1" applyBorder="1" applyAlignment="1">
      <alignment vertical="center"/>
    </xf>
    <xf numFmtId="14" fontId="19" fillId="2" borderId="24" xfId="0" applyNumberFormat="1" applyFont="1" applyFill="1" applyBorder="1" applyAlignment="1">
      <alignment vertical="center"/>
    </xf>
    <xf numFmtId="14" fontId="4" fillId="2" borderId="24" xfId="0" applyNumberFormat="1" applyFont="1" applyFill="1" applyBorder="1" applyAlignment="1">
      <alignment vertical="center"/>
    </xf>
    <xf numFmtId="166" fontId="4" fillId="2" borderId="24" xfId="0" applyNumberFormat="1" applyFont="1" applyFill="1" applyBorder="1" applyAlignment="1">
      <alignment vertical="center" wrapText="1"/>
    </xf>
    <xf numFmtId="166" fontId="4" fillId="2" borderId="24" xfId="0" applyNumberFormat="1" applyFont="1" applyFill="1" applyBorder="1" applyAlignment="1">
      <alignment vertical="center"/>
    </xf>
    <xf numFmtId="0" fontId="12" fillId="2" borderId="24" xfId="0" applyFont="1" applyFill="1" applyBorder="1" applyAlignment="1">
      <alignment vertical="top" wrapText="1"/>
    </xf>
    <xf numFmtId="14" fontId="17" fillId="2" borderId="24" xfId="0" applyNumberFormat="1" applyFont="1" applyFill="1" applyBorder="1" applyAlignment="1">
      <alignment vertical="center"/>
    </xf>
    <xf numFmtId="0" fontId="27" fillId="2" borderId="0" xfId="0" applyFont="1" applyFill="1"/>
    <xf numFmtId="166" fontId="17" fillId="2" borderId="0" xfId="0" applyNumberFormat="1" applyFont="1" applyFill="1" applyAlignment="1">
      <alignment wrapText="1"/>
    </xf>
    <xf numFmtId="0" fontId="28" fillId="2" borderId="0" xfId="0" applyFont="1" applyFill="1" applyBorder="1" applyAlignment="1"/>
    <xf numFmtId="3" fontId="4" fillId="2" borderId="24" xfId="0" applyNumberFormat="1" applyFont="1" applyFill="1" applyBorder="1" applyAlignment="1">
      <alignment vertical="center" wrapText="1"/>
    </xf>
    <xf numFmtId="14" fontId="4" fillId="2" borderId="24" xfId="0" applyNumberFormat="1" applyFont="1" applyFill="1" applyBorder="1" applyAlignment="1">
      <alignment vertical="center" wrapText="1"/>
    </xf>
    <xf numFmtId="3" fontId="4" fillId="2" borderId="24" xfId="0" applyNumberFormat="1" applyFont="1" applyFill="1" applyBorder="1" applyAlignment="1">
      <alignment vertical="center"/>
    </xf>
    <xf numFmtId="167" fontId="4" fillId="2" borderId="24" xfId="0" applyNumberFormat="1" applyFont="1" applyFill="1" applyBorder="1" applyAlignment="1">
      <alignment vertical="center"/>
    </xf>
    <xf numFmtId="0" fontId="15" fillId="2" borderId="8"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9" fillId="2" borderId="0" xfId="0" applyFont="1" applyFill="1" applyAlignment="1">
      <alignment horizontal="center" vertical="top" wrapText="1"/>
    </xf>
    <xf numFmtId="0" fontId="11" fillId="2" borderId="25" xfId="0" applyFont="1" applyFill="1" applyBorder="1" applyAlignment="1">
      <alignment horizontal="left" wrapText="1"/>
    </xf>
    <xf numFmtId="0" fontId="11" fillId="2" borderId="26" xfId="0" applyFont="1" applyFill="1" applyBorder="1" applyAlignment="1">
      <alignment horizontal="left" wrapText="1"/>
    </xf>
    <xf numFmtId="0" fontId="11" fillId="2" borderId="27" xfId="0" applyFont="1" applyFill="1" applyBorder="1" applyAlignment="1">
      <alignment horizontal="left" wrapText="1"/>
    </xf>
    <xf numFmtId="0" fontId="8" fillId="2" borderId="0" xfId="0" applyFont="1" applyFill="1" applyBorder="1" applyAlignment="1">
      <alignment horizontal="left" wrapText="1"/>
    </xf>
    <xf numFmtId="0" fontId="18" fillId="2" borderId="0" xfId="0" applyFont="1" applyFill="1" applyBorder="1" applyAlignment="1">
      <alignment horizontal="left" wrapText="1"/>
    </xf>
    <xf numFmtId="0" fontId="26" fillId="2" borderId="11"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5" xfId="0"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3" xfId="3"/>
    <cellStyle name="Финансовый 2" xfId="4"/>
    <cellStyle name="Финансовый 3" xfId="5"/>
    <cellStyle name="Финансовый 4" xfId="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75;&#1077;&#1088;&#1077;&#1085;&#1082;&#1086;/&#1044;&#1086;&#1083;&#1077;&#1074;&#1099;&#1077;%20&#1086;&#1090;&#1095;&#1077;&#1090;&#1099;%20&#1080;%20&#1090;&#1072;&#1073;%204%20&#1076;&#1086;%2010%20&#1095;&#1080;&#1089;&#1083;&#1072;%20&#1077;&#1078;&#1077;&#1082;&#1074;&#1072;&#1088;&#1090;&#1072;&#1083;&#1100;&#1085;&#1086;/2016/3%20&#1082;&#1074;.%202016/&#1053;&#1040;&#1064;_&#1054;&#1073;&#1088;&#1072;&#1079;&#1077;&#1094;_&#1060;&#1086;&#1088;&#1084;&#1072;_&#1054;&#1090;&#1095;&#1077;&#1090;&#1086;&#1074;_&#1057;&#1090;&#1088;&#1086;&#1080;&#1090;_2010.06.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1 кв. 2010"/>
      <sheetName val="на 1 кв. 2010 (допол)"/>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87"/>
  <sheetViews>
    <sheetView tabSelected="1" view="pageBreakPreview" zoomScale="70" zoomScaleNormal="40" zoomScaleSheetLayoutView="70" workbookViewId="0">
      <selection activeCell="P13" sqref="P13"/>
    </sheetView>
  </sheetViews>
  <sheetFormatPr defaultRowHeight="12.75" x14ac:dyDescent="0.2"/>
  <cols>
    <col min="1" max="1" width="7.7109375" customWidth="1"/>
    <col min="2" max="2" width="17.140625" customWidth="1"/>
    <col min="3" max="3" width="17.28515625" customWidth="1"/>
    <col min="4" max="4" width="21.42578125" customWidth="1"/>
    <col min="5" max="5" width="24.5703125" customWidth="1"/>
    <col min="6" max="7" width="17.28515625" customWidth="1"/>
    <col min="8" max="8" width="38.85546875" customWidth="1"/>
    <col min="9" max="9" width="16.7109375" customWidth="1"/>
    <col min="10" max="10" width="18.140625" customWidth="1"/>
    <col min="11" max="11" width="18.5703125" customWidth="1"/>
    <col min="12" max="12" width="16" customWidth="1"/>
    <col min="13" max="13" width="14.7109375" customWidth="1"/>
    <col min="14" max="14" width="19.28515625" customWidth="1"/>
    <col min="15" max="15" width="16.5703125" style="17" customWidth="1"/>
    <col min="16" max="16" width="19.140625" customWidth="1"/>
    <col min="17" max="17" width="16.42578125" style="17" customWidth="1"/>
    <col min="18" max="18" width="17.28515625" style="17" customWidth="1"/>
    <col min="19" max="19" width="17.5703125" style="17" customWidth="1"/>
    <col min="20" max="20" width="16" style="17" customWidth="1"/>
    <col min="21" max="21" width="16.28515625" style="17" customWidth="1"/>
    <col min="22" max="22" width="16.7109375" style="17" customWidth="1"/>
    <col min="23" max="23" width="11.7109375" style="17" customWidth="1"/>
    <col min="24" max="24" width="16.42578125" style="17" customWidth="1"/>
    <col min="25" max="25" width="16.5703125" style="17" customWidth="1"/>
    <col min="26" max="27" width="16.28515625" style="17" customWidth="1"/>
    <col min="28" max="28" width="25.5703125" style="9" customWidth="1"/>
    <col min="29" max="29" width="15.85546875" style="9" customWidth="1"/>
    <col min="30" max="30" width="15.42578125" style="9" customWidth="1"/>
    <col min="31" max="31" width="16.140625" style="9" customWidth="1"/>
    <col min="32" max="32" width="17.140625" style="9" customWidth="1"/>
    <col min="33" max="33" width="13.28515625" style="17" customWidth="1"/>
    <col min="34" max="34" width="146" style="17" customWidth="1"/>
    <col min="35" max="35" width="9.140625" customWidth="1"/>
  </cols>
  <sheetData>
    <row r="1" spans="1:34" s="9" customFormat="1" ht="86.25" customHeight="1" x14ac:dyDescent="0.2">
      <c r="A1" s="68" t="s">
        <v>75</v>
      </c>
      <c r="B1" s="68"/>
      <c r="C1" s="68"/>
      <c r="D1" s="68"/>
      <c r="E1" s="68"/>
      <c r="F1" s="68"/>
      <c r="G1" s="68"/>
      <c r="H1" s="68"/>
      <c r="I1" s="68"/>
      <c r="J1" s="68"/>
      <c r="K1" s="68"/>
      <c r="L1" s="68"/>
      <c r="M1" s="68"/>
      <c r="N1" s="68"/>
      <c r="O1" s="68"/>
      <c r="P1" s="18"/>
      <c r="Q1" s="18"/>
      <c r="R1" s="18"/>
      <c r="S1" s="18"/>
      <c r="T1" s="18"/>
      <c r="U1" s="25"/>
      <c r="V1" s="18"/>
      <c r="W1" s="18"/>
      <c r="X1" s="18"/>
      <c r="Y1" s="18"/>
      <c r="Z1" s="18"/>
      <c r="AA1" s="18"/>
      <c r="AB1" s="18"/>
      <c r="AC1" s="18"/>
      <c r="AD1" s="18"/>
      <c r="AE1" s="18"/>
      <c r="AF1" s="18"/>
      <c r="AG1" s="18"/>
      <c r="AH1" s="18"/>
    </row>
    <row r="2" spans="1:34" s="9" customFormat="1" ht="9" customHeight="1" x14ac:dyDescent="0.3">
      <c r="B2" s="26"/>
    </row>
    <row r="3" spans="1:34" s="9" customFormat="1" ht="26.25" customHeight="1" x14ac:dyDescent="0.35">
      <c r="B3" s="27" t="s">
        <v>41</v>
      </c>
      <c r="C3" s="6"/>
      <c r="D3" s="6"/>
      <c r="E3" s="6"/>
      <c r="F3" s="6"/>
      <c r="G3" s="6"/>
      <c r="H3" s="6"/>
      <c r="I3" s="6"/>
      <c r="J3" s="6"/>
    </row>
    <row r="4" spans="1:34" s="9" customFormat="1" ht="8.25" customHeight="1" thickBot="1" x14ac:dyDescent="0.35">
      <c r="B4" s="26"/>
    </row>
    <row r="5" spans="1:34" s="9" customFormat="1" ht="95.25" customHeight="1" thickBot="1" x14ac:dyDescent="0.25">
      <c r="A5" s="61" t="s">
        <v>38</v>
      </c>
      <c r="B5" s="61" t="s">
        <v>37</v>
      </c>
      <c r="C5" s="61" t="s">
        <v>36</v>
      </c>
      <c r="D5" s="61" t="s">
        <v>35</v>
      </c>
      <c r="E5" s="61" t="s">
        <v>34</v>
      </c>
      <c r="F5" s="61" t="s">
        <v>15</v>
      </c>
      <c r="G5" s="61" t="s">
        <v>33</v>
      </c>
      <c r="H5" s="61" t="s">
        <v>32</v>
      </c>
      <c r="I5" s="61" t="s">
        <v>31</v>
      </c>
      <c r="J5" s="78" t="s">
        <v>30</v>
      </c>
      <c r="K5" s="79"/>
      <c r="L5" s="84" t="s">
        <v>29</v>
      </c>
      <c r="M5" s="79"/>
      <c r="N5" s="13" t="s">
        <v>28</v>
      </c>
      <c r="O5" s="13" t="s">
        <v>27</v>
      </c>
      <c r="P5" s="13" t="s">
        <v>26</v>
      </c>
      <c r="Q5" s="15" t="s">
        <v>25</v>
      </c>
      <c r="R5" s="58" t="s">
        <v>24</v>
      </c>
      <c r="S5" s="59"/>
      <c r="T5" s="60"/>
      <c r="U5" s="58" t="s">
        <v>23</v>
      </c>
      <c r="V5" s="59"/>
      <c r="W5" s="59"/>
      <c r="X5" s="59"/>
      <c r="Y5" s="59"/>
      <c r="Z5" s="59"/>
      <c r="AA5" s="60"/>
      <c r="AB5" s="58" t="s">
        <v>22</v>
      </c>
      <c r="AC5" s="59"/>
      <c r="AD5" s="59"/>
      <c r="AE5" s="59"/>
      <c r="AF5" s="60"/>
      <c r="AG5" s="61" t="s">
        <v>21</v>
      </c>
      <c r="AH5" s="74" t="s">
        <v>20</v>
      </c>
    </row>
    <row r="6" spans="1:34" s="9" customFormat="1" ht="26.25" customHeight="1" thickBot="1" x14ac:dyDescent="0.25">
      <c r="A6" s="62"/>
      <c r="B6" s="62"/>
      <c r="C6" s="62"/>
      <c r="D6" s="62"/>
      <c r="E6" s="62"/>
      <c r="F6" s="62"/>
      <c r="G6" s="62"/>
      <c r="H6" s="62"/>
      <c r="I6" s="62"/>
      <c r="J6" s="80"/>
      <c r="K6" s="81"/>
      <c r="L6" s="85"/>
      <c r="M6" s="81"/>
      <c r="N6" s="19" t="s">
        <v>19</v>
      </c>
      <c r="O6" s="19" t="s">
        <v>19</v>
      </c>
      <c r="P6" s="19" t="s">
        <v>19</v>
      </c>
      <c r="Q6" s="16" t="s">
        <v>19</v>
      </c>
      <c r="R6" s="61" t="s">
        <v>18</v>
      </c>
      <c r="S6" s="58" t="s">
        <v>17</v>
      </c>
      <c r="T6" s="60"/>
      <c r="U6" s="61" t="s">
        <v>52</v>
      </c>
      <c r="V6" s="58" t="s">
        <v>17</v>
      </c>
      <c r="W6" s="59"/>
      <c r="X6" s="59"/>
      <c r="Y6" s="59"/>
      <c r="Z6" s="59"/>
      <c r="AA6" s="60"/>
      <c r="AB6" s="64" t="s">
        <v>16</v>
      </c>
      <c r="AC6" s="65"/>
      <c r="AD6" s="61" t="s">
        <v>15</v>
      </c>
      <c r="AE6" s="78" t="s">
        <v>14</v>
      </c>
      <c r="AF6" s="65"/>
      <c r="AG6" s="62"/>
      <c r="AH6" s="75"/>
    </row>
    <row r="7" spans="1:34" s="9" customFormat="1" ht="86.25" customHeight="1" thickBot="1" x14ac:dyDescent="0.25">
      <c r="A7" s="62"/>
      <c r="B7" s="62"/>
      <c r="C7" s="62"/>
      <c r="D7" s="62"/>
      <c r="E7" s="62"/>
      <c r="F7" s="62"/>
      <c r="G7" s="62"/>
      <c r="H7" s="62"/>
      <c r="I7" s="62"/>
      <c r="J7" s="82"/>
      <c r="K7" s="83"/>
      <c r="L7" s="86"/>
      <c r="M7" s="83"/>
      <c r="N7" s="20"/>
      <c r="O7" s="20"/>
      <c r="P7" s="20"/>
      <c r="Q7" s="21"/>
      <c r="R7" s="62"/>
      <c r="S7" s="61" t="s">
        <v>12</v>
      </c>
      <c r="T7" s="61" t="s">
        <v>13</v>
      </c>
      <c r="U7" s="62"/>
      <c r="V7" s="61" t="s">
        <v>12</v>
      </c>
      <c r="W7" s="58" t="s">
        <v>11</v>
      </c>
      <c r="X7" s="59"/>
      <c r="Y7" s="60"/>
      <c r="Z7" s="58" t="s">
        <v>10</v>
      </c>
      <c r="AA7" s="87"/>
      <c r="AB7" s="66"/>
      <c r="AC7" s="67"/>
      <c r="AD7" s="62"/>
      <c r="AE7" s="88" t="s">
        <v>9</v>
      </c>
      <c r="AF7" s="67"/>
      <c r="AG7" s="62"/>
      <c r="AH7" s="75"/>
    </row>
    <row r="8" spans="1:34" s="9" customFormat="1" ht="111.75" customHeight="1" thickBot="1" x14ac:dyDescent="0.25">
      <c r="A8" s="63"/>
      <c r="B8" s="63"/>
      <c r="C8" s="63"/>
      <c r="D8" s="63"/>
      <c r="E8" s="63"/>
      <c r="F8" s="63"/>
      <c r="G8" s="63"/>
      <c r="H8" s="77"/>
      <c r="I8" s="63"/>
      <c r="J8" s="14" t="s">
        <v>8</v>
      </c>
      <c r="K8" s="14" t="s">
        <v>7</v>
      </c>
      <c r="L8" s="14" t="s">
        <v>8</v>
      </c>
      <c r="M8" s="14" t="s">
        <v>7</v>
      </c>
      <c r="N8" s="22"/>
      <c r="O8" s="22"/>
      <c r="P8" s="22"/>
      <c r="Q8" s="23"/>
      <c r="R8" s="63"/>
      <c r="S8" s="63"/>
      <c r="T8" s="63"/>
      <c r="U8" s="63"/>
      <c r="V8" s="63"/>
      <c r="W8" s="14" t="s">
        <v>6</v>
      </c>
      <c r="X8" s="14" t="s">
        <v>5</v>
      </c>
      <c r="Y8" s="14" t="s">
        <v>4</v>
      </c>
      <c r="Z8" s="14" t="s">
        <v>5</v>
      </c>
      <c r="AA8" s="14" t="s">
        <v>4</v>
      </c>
      <c r="AB8" s="14" t="s">
        <v>3</v>
      </c>
      <c r="AC8" s="14" t="s">
        <v>2</v>
      </c>
      <c r="AD8" s="63"/>
      <c r="AE8" s="14" t="s">
        <v>1</v>
      </c>
      <c r="AF8" s="14" t="s">
        <v>0</v>
      </c>
      <c r="AG8" s="63"/>
      <c r="AH8" s="76"/>
    </row>
    <row r="9" spans="1:34" s="9" customFormat="1" ht="24" customHeight="1" x14ac:dyDescent="0.2">
      <c r="A9" s="24">
        <v>1</v>
      </c>
      <c r="B9" s="1">
        <v>2</v>
      </c>
      <c r="C9" s="1">
        <v>3</v>
      </c>
      <c r="D9" s="1">
        <v>4</v>
      </c>
      <c r="E9" s="1">
        <v>5</v>
      </c>
      <c r="F9" s="1">
        <v>6</v>
      </c>
      <c r="G9" s="1">
        <v>7</v>
      </c>
      <c r="H9" s="1">
        <v>8</v>
      </c>
      <c r="I9" s="1">
        <v>9</v>
      </c>
      <c r="J9" s="1">
        <v>10</v>
      </c>
      <c r="K9" s="1">
        <v>11</v>
      </c>
      <c r="L9" s="1">
        <v>12</v>
      </c>
      <c r="M9" s="1">
        <v>13</v>
      </c>
      <c r="N9" s="1">
        <v>14</v>
      </c>
      <c r="O9" s="1">
        <v>15</v>
      </c>
      <c r="P9" s="1">
        <v>16</v>
      </c>
      <c r="Q9" s="1">
        <v>17</v>
      </c>
      <c r="R9" s="24">
        <v>18</v>
      </c>
      <c r="S9" s="1">
        <v>19</v>
      </c>
      <c r="T9" s="1">
        <v>20</v>
      </c>
      <c r="U9" s="1">
        <v>21</v>
      </c>
      <c r="V9" s="1">
        <v>22</v>
      </c>
      <c r="W9" s="1">
        <v>23</v>
      </c>
      <c r="X9" s="1">
        <v>24</v>
      </c>
      <c r="Y9" s="1">
        <v>25</v>
      </c>
      <c r="Z9" s="1">
        <v>26</v>
      </c>
      <c r="AA9" s="1">
        <v>27</v>
      </c>
      <c r="AB9" s="1">
        <v>28</v>
      </c>
      <c r="AC9" s="1">
        <v>29</v>
      </c>
      <c r="AD9" s="1">
        <v>30</v>
      </c>
      <c r="AE9" s="1">
        <v>31</v>
      </c>
      <c r="AF9" s="1">
        <v>32</v>
      </c>
      <c r="AG9" s="1">
        <v>33</v>
      </c>
      <c r="AH9" s="1">
        <v>34</v>
      </c>
    </row>
    <row r="10" spans="1:34" s="34" customFormat="1" ht="39.75" customHeight="1" x14ac:dyDescent="0.3">
      <c r="A10" s="30">
        <v>1</v>
      </c>
      <c r="B10" s="69" t="s">
        <v>39</v>
      </c>
      <c r="C10" s="70"/>
      <c r="D10" s="70"/>
      <c r="E10" s="71"/>
      <c r="F10" s="31"/>
      <c r="G10" s="31"/>
      <c r="H10" s="31"/>
      <c r="I10" s="31"/>
      <c r="J10" s="31"/>
      <c r="K10" s="31"/>
      <c r="L10" s="31"/>
      <c r="M10" s="32"/>
      <c r="N10" s="36">
        <f>N11+N12+N13+N14</f>
        <v>1092991.5</v>
      </c>
      <c r="O10" s="36">
        <f t="shared" ref="O10:T10" si="0">O11+O12+O13+O14</f>
        <v>758302.70000000007</v>
      </c>
      <c r="P10" s="36">
        <f t="shared" si="0"/>
        <v>1097181.304</v>
      </c>
      <c r="Q10" s="36">
        <f t="shared" si="0"/>
        <v>635186.10000000009</v>
      </c>
      <c r="R10" s="36">
        <f t="shared" si="0"/>
        <v>854000.33441999997</v>
      </c>
      <c r="S10" s="36">
        <f t="shared" si="0"/>
        <v>572832.78214000002</v>
      </c>
      <c r="T10" s="36">
        <f t="shared" si="0"/>
        <v>65952.662639999995</v>
      </c>
      <c r="U10" s="36">
        <f t="shared" ref="U10" si="1">U11+U12+U13+U14</f>
        <v>968919.7516800001</v>
      </c>
      <c r="V10" s="36">
        <f t="shared" ref="V10" si="2">V11+V12+V13+V14</f>
        <v>635185.74368000007</v>
      </c>
      <c r="W10" s="36">
        <f t="shared" ref="W10" si="3">W11+W12+W13+W14</f>
        <v>0</v>
      </c>
      <c r="X10" s="36">
        <f t="shared" ref="X10" si="4">X11+X12+X13+X14</f>
        <v>478862.39232000004</v>
      </c>
      <c r="Y10" s="36">
        <f t="shared" ref="Y10" si="5">Y11+Y12+Y13+Y14</f>
        <v>156323.35136</v>
      </c>
      <c r="Z10" s="36">
        <f t="shared" ref="Z10" si="6">Z11+Z12+Z13+Z14</f>
        <v>76324.848679999996</v>
      </c>
      <c r="AA10" s="36">
        <f t="shared" ref="AA10" si="7">AA11+AA12+AA13+AA14</f>
        <v>52096.438750000001</v>
      </c>
      <c r="AB10" s="36"/>
      <c r="AC10" s="36"/>
      <c r="AD10" s="36"/>
      <c r="AE10" s="36"/>
      <c r="AF10" s="36"/>
      <c r="AG10" s="37"/>
      <c r="AH10" s="33"/>
    </row>
    <row r="11" spans="1:34" s="3" customFormat="1" ht="161.25" customHeight="1" x14ac:dyDescent="0.25">
      <c r="A11" s="10">
        <v>1</v>
      </c>
      <c r="B11" s="8" t="s">
        <v>42</v>
      </c>
      <c r="C11" s="8" t="s">
        <v>43</v>
      </c>
      <c r="D11" s="43" t="s">
        <v>44</v>
      </c>
      <c r="E11" s="4" t="s">
        <v>40</v>
      </c>
      <c r="F11" s="4" t="s">
        <v>72</v>
      </c>
      <c r="G11" s="8" t="s">
        <v>47</v>
      </c>
      <c r="H11" s="8" t="s">
        <v>54</v>
      </c>
      <c r="I11" s="8" t="s">
        <v>57</v>
      </c>
      <c r="J11" s="50">
        <v>43609</v>
      </c>
      <c r="K11" s="50">
        <v>43830</v>
      </c>
      <c r="L11" s="50">
        <v>44145</v>
      </c>
      <c r="M11" s="50">
        <v>45382</v>
      </c>
      <c r="N11" s="41">
        <v>548835.80000000005</v>
      </c>
      <c r="O11" s="41">
        <v>332303.2</v>
      </c>
      <c r="P11" s="41">
        <v>549051.16799999995</v>
      </c>
      <c r="Q11" s="41">
        <v>332303.2</v>
      </c>
      <c r="R11" s="41">
        <f>184960.56903+S11</f>
        <v>514555.09042000002</v>
      </c>
      <c r="S11" s="41">
        <v>329594.52139000001</v>
      </c>
      <c r="T11" s="41">
        <v>56971.462639999998</v>
      </c>
      <c r="U11" s="41">
        <f>216731.48+V11</f>
        <v>549034.70211000007</v>
      </c>
      <c r="V11" s="41">
        <f>W11+X11+Y11</f>
        <v>332303.22211000003</v>
      </c>
      <c r="W11" s="41">
        <v>0</v>
      </c>
      <c r="X11" s="41">
        <v>299072.89990000002</v>
      </c>
      <c r="Y11" s="41">
        <v>33230.322209999998</v>
      </c>
      <c r="Z11" s="41">
        <v>72311.838680000001</v>
      </c>
      <c r="AA11" s="41">
        <v>8034.6487500000003</v>
      </c>
      <c r="AB11" s="45"/>
      <c r="AC11" s="40"/>
      <c r="AD11" s="40"/>
      <c r="AE11" s="40"/>
      <c r="AF11" s="48"/>
      <c r="AG11" s="44">
        <v>0.98</v>
      </c>
      <c r="AH11" s="49" t="s">
        <v>78</v>
      </c>
    </row>
    <row r="12" spans="1:34" s="3" customFormat="1" ht="156.75" customHeight="1" x14ac:dyDescent="0.25">
      <c r="A12" s="10">
        <v>2</v>
      </c>
      <c r="B12" s="8" t="s">
        <v>42</v>
      </c>
      <c r="C12" s="8" t="s">
        <v>43</v>
      </c>
      <c r="D12" s="43" t="s">
        <v>44</v>
      </c>
      <c r="E12" s="4" t="s">
        <v>46</v>
      </c>
      <c r="F12" s="4" t="s">
        <v>53</v>
      </c>
      <c r="G12" s="8" t="s">
        <v>48</v>
      </c>
      <c r="H12" s="8" t="s">
        <v>55</v>
      </c>
      <c r="I12" s="8" t="s">
        <v>58</v>
      </c>
      <c r="J12" s="50">
        <v>43666</v>
      </c>
      <c r="K12" s="50">
        <v>43830</v>
      </c>
      <c r="L12" s="50">
        <v>44533</v>
      </c>
      <c r="M12" s="50">
        <v>45214</v>
      </c>
      <c r="N12" s="41">
        <v>132755.29999999999</v>
      </c>
      <c r="O12" s="41">
        <v>67603.600000000006</v>
      </c>
      <c r="P12" s="42">
        <v>132805.70000000001</v>
      </c>
      <c r="Q12" s="41">
        <v>67603.600000000006</v>
      </c>
      <c r="R12" s="41">
        <v>132805.70000000001</v>
      </c>
      <c r="S12" s="41">
        <v>88398.716750000007</v>
      </c>
      <c r="T12" s="41">
        <v>6097.3</v>
      </c>
      <c r="U12" s="41">
        <f>65202.528+V12</f>
        <v>132805.74956999999</v>
      </c>
      <c r="V12" s="41">
        <f>W12+X12+Y12</f>
        <v>67603.221569999994</v>
      </c>
      <c r="W12" s="41">
        <v>0</v>
      </c>
      <c r="X12" s="41">
        <v>60842.892419999996</v>
      </c>
      <c r="Y12" s="41">
        <v>6760.3291499999996</v>
      </c>
      <c r="Z12" s="41">
        <v>4013.01</v>
      </c>
      <c r="AA12" s="41">
        <v>445.89</v>
      </c>
      <c r="AB12" s="46">
        <v>45261</v>
      </c>
      <c r="AC12" s="47" t="s">
        <v>76</v>
      </c>
      <c r="AD12" s="54" t="s">
        <v>80</v>
      </c>
      <c r="AE12" s="48">
        <v>132805.74969</v>
      </c>
      <c r="AF12" s="48">
        <v>119450.43279000001</v>
      </c>
      <c r="AG12" s="44">
        <v>1</v>
      </c>
      <c r="AH12" s="49" t="s">
        <v>77</v>
      </c>
    </row>
    <row r="13" spans="1:34" s="3" customFormat="1" ht="207" customHeight="1" x14ac:dyDescent="0.25">
      <c r="A13" s="10">
        <v>3</v>
      </c>
      <c r="B13" s="8" t="s">
        <v>42</v>
      </c>
      <c r="C13" s="8" t="s">
        <v>59</v>
      </c>
      <c r="D13" s="43" t="s">
        <v>44</v>
      </c>
      <c r="E13" s="4" t="s">
        <v>60</v>
      </c>
      <c r="F13" s="4" t="s">
        <v>61</v>
      </c>
      <c r="G13" s="8" t="s">
        <v>62</v>
      </c>
      <c r="H13" s="8" t="s">
        <v>69</v>
      </c>
      <c r="I13" s="8" t="s">
        <v>82</v>
      </c>
      <c r="J13" s="50">
        <v>44781</v>
      </c>
      <c r="K13" s="50">
        <v>44926</v>
      </c>
      <c r="L13" s="50">
        <v>45170</v>
      </c>
      <c r="M13" s="50">
        <v>45382</v>
      </c>
      <c r="N13" s="41">
        <v>207784.5</v>
      </c>
      <c r="O13" s="41">
        <v>204780</v>
      </c>
      <c r="P13" s="42">
        <f>1800+204780</f>
        <v>206580</v>
      </c>
      <c r="Q13" s="41">
        <v>81663.399999999994</v>
      </c>
      <c r="R13" s="41">
        <f>1800+S13</f>
        <v>3023.6440000000002</v>
      </c>
      <c r="S13" s="41">
        <v>1223.644</v>
      </c>
      <c r="T13" s="41">
        <v>0</v>
      </c>
      <c r="U13" s="41">
        <f>1800+V13</f>
        <v>83463.399999999994</v>
      </c>
      <c r="V13" s="41">
        <f>W13+X13+Y13</f>
        <v>81663.399999999994</v>
      </c>
      <c r="W13" s="41">
        <v>0</v>
      </c>
      <c r="X13" s="41">
        <v>65330.7</v>
      </c>
      <c r="Y13" s="41">
        <v>16332.7</v>
      </c>
      <c r="Z13" s="41">
        <v>0</v>
      </c>
      <c r="AA13" s="41">
        <v>0</v>
      </c>
      <c r="AB13" s="45"/>
      <c r="AC13" s="40"/>
      <c r="AD13" s="40"/>
      <c r="AE13" s="40"/>
      <c r="AF13" s="48"/>
      <c r="AG13" s="44">
        <v>0.01</v>
      </c>
      <c r="AH13" s="49" t="s">
        <v>74</v>
      </c>
    </row>
    <row r="14" spans="1:34" s="3" customFormat="1" ht="202.5" customHeight="1" x14ac:dyDescent="0.25">
      <c r="A14" s="10">
        <v>4</v>
      </c>
      <c r="B14" s="8" t="s">
        <v>42</v>
      </c>
      <c r="C14" s="8" t="s">
        <v>63</v>
      </c>
      <c r="D14" s="43" t="s">
        <v>44</v>
      </c>
      <c r="E14" s="4" t="s">
        <v>64</v>
      </c>
      <c r="F14" s="4" t="s">
        <v>65</v>
      </c>
      <c r="G14" s="8" t="s">
        <v>68</v>
      </c>
      <c r="H14" s="8" t="s">
        <v>67</v>
      </c>
      <c r="I14" s="8" t="s">
        <v>66</v>
      </c>
      <c r="J14" s="50">
        <v>44075</v>
      </c>
      <c r="K14" s="50">
        <v>44499</v>
      </c>
      <c r="L14" s="50">
        <v>44501</v>
      </c>
      <c r="M14" s="50">
        <v>45291</v>
      </c>
      <c r="N14" s="41">
        <v>203615.9</v>
      </c>
      <c r="O14" s="41">
        <v>153615.9</v>
      </c>
      <c r="P14" s="41">
        <v>208744.43599999999</v>
      </c>
      <c r="Q14" s="41">
        <v>153615.9</v>
      </c>
      <c r="R14" s="41">
        <f>50000+S14</f>
        <v>203615.9</v>
      </c>
      <c r="S14" s="41">
        <v>153615.9</v>
      </c>
      <c r="T14" s="41">
        <v>2883.9</v>
      </c>
      <c r="U14" s="41">
        <f>50000+V14</f>
        <v>203615.9</v>
      </c>
      <c r="V14" s="41">
        <f>W14+X14+Y14</f>
        <v>153615.9</v>
      </c>
      <c r="W14" s="41">
        <v>0</v>
      </c>
      <c r="X14" s="41">
        <v>53615.9</v>
      </c>
      <c r="Y14" s="41">
        <v>100000</v>
      </c>
      <c r="Z14" s="41">
        <v>0</v>
      </c>
      <c r="AA14" s="41">
        <v>43615.9</v>
      </c>
      <c r="AB14" s="55" t="s">
        <v>81</v>
      </c>
      <c r="AC14" s="56">
        <v>1</v>
      </c>
      <c r="AD14" s="57">
        <v>2.02277</v>
      </c>
      <c r="AE14" s="48">
        <v>203615.9</v>
      </c>
      <c r="AF14" s="48">
        <v>53615.9</v>
      </c>
      <c r="AG14" s="44">
        <v>1</v>
      </c>
      <c r="AH14" s="49" t="s">
        <v>79</v>
      </c>
    </row>
    <row r="15" spans="1:34" s="9" customFormat="1" ht="180" hidden="1" customHeight="1" x14ac:dyDescent="0.25">
      <c r="J15" s="51"/>
      <c r="K15" s="51"/>
      <c r="L15" s="51"/>
      <c r="M15" s="51"/>
    </row>
    <row r="16" spans="1:34" s="9" customFormat="1" ht="9" hidden="1" customHeight="1" x14ac:dyDescent="0.25">
      <c r="J16" s="51"/>
      <c r="K16" s="51"/>
      <c r="L16" s="51"/>
      <c r="M16" s="51"/>
    </row>
    <row r="17" spans="1:17" s="9" customFormat="1" ht="20.25" hidden="1" customHeight="1" x14ac:dyDescent="0.35">
      <c r="A17" s="35"/>
      <c r="B17" s="5" t="s">
        <v>56</v>
      </c>
      <c r="C17" s="5"/>
      <c r="D17" s="6"/>
      <c r="E17" s="6"/>
      <c r="F17" s="6"/>
      <c r="G17" s="6"/>
      <c r="H17" s="6"/>
      <c r="I17" s="6"/>
      <c r="J17" s="51"/>
      <c r="K17" s="51"/>
      <c r="L17" s="52"/>
      <c r="M17" s="51"/>
      <c r="N17" s="6"/>
    </row>
    <row r="18" spans="1:17" s="9" customFormat="1" ht="50.25" customHeight="1" x14ac:dyDescent="0.35">
      <c r="B18" s="7" t="s">
        <v>73</v>
      </c>
      <c r="C18" s="7"/>
      <c r="D18" s="7"/>
      <c r="E18" s="7"/>
      <c r="F18" s="7"/>
      <c r="G18" s="7"/>
      <c r="H18" s="7"/>
      <c r="I18" s="7"/>
      <c r="J18" s="53"/>
      <c r="K18" s="53"/>
      <c r="L18" s="53"/>
      <c r="M18" s="51"/>
      <c r="N18" s="6"/>
      <c r="O18" s="28"/>
    </row>
    <row r="19" spans="1:17" s="9" customFormat="1" ht="54.75" customHeight="1" x14ac:dyDescent="0.35">
      <c r="B19" s="7" t="s">
        <v>70</v>
      </c>
      <c r="C19" s="7"/>
      <c r="D19" s="7"/>
      <c r="E19" s="7"/>
      <c r="F19" s="7"/>
      <c r="G19" s="7"/>
      <c r="H19" s="7"/>
      <c r="I19" s="7"/>
      <c r="J19" s="7"/>
      <c r="K19" s="7"/>
      <c r="L19" s="7"/>
      <c r="M19" s="6"/>
      <c r="N19" s="6"/>
      <c r="O19" s="28"/>
      <c r="Q19" s="39"/>
    </row>
    <row r="20" spans="1:17" s="9" customFormat="1" ht="39" customHeight="1" x14ac:dyDescent="0.35">
      <c r="B20" s="73" t="s">
        <v>71</v>
      </c>
      <c r="C20" s="73"/>
      <c r="D20" s="73"/>
      <c r="E20" s="73"/>
      <c r="F20" s="73"/>
      <c r="G20" s="73"/>
      <c r="H20" s="73"/>
      <c r="I20" s="73"/>
      <c r="J20" s="73"/>
      <c r="K20" s="73"/>
      <c r="L20" s="73"/>
      <c r="M20" s="73"/>
      <c r="N20" s="6"/>
      <c r="Q20" s="38"/>
    </row>
    <row r="21" spans="1:17" s="9" customFormat="1" ht="21" customHeight="1" x14ac:dyDescent="0.3">
      <c r="B21" s="29"/>
      <c r="C21" s="29"/>
      <c r="D21" s="2"/>
      <c r="E21" s="2"/>
      <c r="F21" s="2"/>
      <c r="G21" s="2"/>
      <c r="H21" s="2"/>
      <c r="I21" s="2"/>
      <c r="J21" s="2"/>
      <c r="K21" s="2"/>
      <c r="L21" s="2"/>
    </row>
    <row r="22" spans="1:17" s="9" customFormat="1" ht="40.5" hidden="1" customHeight="1" x14ac:dyDescent="0.25">
      <c r="B22" s="72" t="s">
        <v>45</v>
      </c>
      <c r="C22" s="72"/>
      <c r="D22" s="72"/>
      <c r="E22" s="72"/>
      <c r="F22" s="72"/>
      <c r="G22" s="72"/>
      <c r="H22" s="72"/>
      <c r="I22" s="72"/>
      <c r="J22" s="72"/>
      <c r="K22" s="72"/>
      <c r="L22" s="72"/>
    </row>
    <row r="23" spans="1:17" s="9" customFormat="1" ht="3" hidden="1" customHeight="1" x14ac:dyDescent="0.2"/>
    <row r="24" spans="1:17" s="9" customFormat="1" x14ac:dyDescent="0.2"/>
    <row r="25" spans="1:17" s="9" customFormat="1" x14ac:dyDescent="0.2"/>
    <row r="26" spans="1:17" s="9" customFormat="1" x14ac:dyDescent="0.2"/>
    <row r="27" spans="1:17" s="9" customFormat="1" x14ac:dyDescent="0.2"/>
    <row r="28" spans="1:17" s="9" customFormat="1" x14ac:dyDescent="0.2"/>
    <row r="29" spans="1:17" s="9" customFormat="1" x14ac:dyDescent="0.2"/>
    <row r="30" spans="1:17" s="9" customFormat="1" x14ac:dyDescent="0.2"/>
    <row r="31" spans="1:17" s="9" customFormat="1" x14ac:dyDescent="0.2"/>
    <row r="32" spans="1:17" s="9" customFormat="1" x14ac:dyDescent="0.2"/>
    <row r="33" s="9" customFormat="1" x14ac:dyDescent="0.2"/>
    <row r="34" s="9" customFormat="1" x14ac:dyDescent="0.2"/>
    <row r="35" s="9" customFormat="1" x14ac:dyDescent="0.2"/>
    <row r="36" s="9" customFormat="1" x14ac:dyDescent="0.2"/>
    <row r="37" s="9" customFormat="1" x14ac:dyDescent="0.2"/>
    <row r="38" s="9" customFormat="1" x14ac:dyDescent="0.2"/>
    <row r="39" s="9" customFormat="1" x14ac:dyDescent="0.2"/>
    <row r="40" s="9" customFormat="1" x14ac:dyDescent="0.2"/>
    <row r="41" s="9" customFormat="1" x14ac:dyDescent="0.2"/>
    <row r="42" s="9" customFormat="1" x14ac:dyDescent="0.2"/>
    <row r="43" s="9" customFormat="1" x14ac:dyDescent="0.2"/>
    <row r="44" s="9" customFormat="1" x14ac:dyDescent="0.2"/>
    <row r="45" s="9" customFormat="1" x14ac:dyDescent="0.2"/>
    <row r="46" s="9" customFormat="1" x14ac:dyDescent="0.2"/>
    <row r="47" s="9" customFormat="1" x14ac:dyDescent="0.2"/>
    <row r="48" s="9" customFormat="1" x14ac:dyDescent="0.2"/>
    <row r="49" s="9" customFormat="1" x14ac:dyDescent="0.2"/>
    <row r="50" s="9" customFormat="1" x14ac:dyDescent="0.2"/>
    <row r="51" s="9" customFormat="1" x14ac:dyDescent="0.2"/>
    <row r="52" s="9" customFormat="1" x14ac:dyDescent="0.2"/>
    <row r="53" s="9" customFormat="1" x14ac:dyDescent="0.2"/>
    <row r="54" s="9" customFormat="1" x14ac:dyDescent="0.2"/>
    <row r="55" s="9" customFormat="1" x14ac:dyDescent="0.2"/>
    <row r="56" s="9" customFormat="1" x14ac:dyDescent="0.2"/>
    <row r="57" s="9" customFormat="1" x14ac:dyDescent="0.2"/>
    <row r="58" s="9" customFormat="1" x14ac:dyDescent="0.2"/>
    <row r="59" s="9" customFormat="1" x14ac:dyDescent="0.2"/>
    <row r="60" s="9" customFormat="1" x14ac:dyDescent="0.2"/>
    <row r="61" s="9" customFormat="1" x14ac:dyDescent="0.2"/>
    <row r="62" s="9" customFormat="1" x14ac:dyDescent="0.2"/>
    <row r="63" s="9" customFormat="1" x14ac:dyDescent="0.2"/>
    <row r="64" s="9" customFormat="1" x14ac:dyDescent="0.2"/>
    <row r="65" s="9" customFormat="1" x14ac:dyDescent="0.2"/>
    <row r="66" s="9" customFormat="1" x14ac:dyDescent="0.2"/>
    <row r="67" s="9" customFormat="1" x14ac:dyDescent="0.2"/>
    <row r="68" s="9" customFormat="1" x14ac:dyDescent="0.2"/>
    <row r="69" s="9" customFormat="1" x14ac:dyDescent="0.2"/>
    <row r="70" s="9" customFormat="1" x14ac:dyDescent="0.2"/>
    <row r="71" s="9" customFormat="1" x14ac:dyDescent="0.2"/>
    <row r="72" s="9" customFormat="1" x14ac:dyDescent="0.2"/>
    <row r="73" s="9" customFormat="1" x14ac:dyDescent="0.2"/>
    <row r="74" s="9" customFormat="1" x14ac:dyDescent="0.2"/>
    <row r="75" s="9" customFormat="1" x14ac:dyDescent="0.2"/>
    <row r="76" s="9" customFormat="1" x14ac:dyDescent="0.2"/>
    <row r="77" s="9" customFormat="1" x14ac:dyDescent="0.2"/>
    <row r="78" s="9" customFormat="1" x14ac:dyDescent="0.2"/>
    <row r="79" s="9" customFormat="1" x14ac:dyDescent="0.2"/>
    <row r="80" s="9" customFormat="1" x14ac:dyDescent="0.2"/>
    <row r="81" s="9" customFormat="1" x14ac:dyDescent="0.2"/>
    <row r="82" s="9" customFormat="1" x14ac:dyDescent="0.2"/>
    <row r="83" s="9" customFormat="1" x14ac:dyDescent="0.2"/>
    <row r="84" s="9" customFormat="1" x14ac:dyDescent="0.2"/>
    <row r="85" s="9" customFormat="1" x14ac:dyDescent="0.2"/>
    <row r="86" s="9" customFormat="1" x14ac:dyDescent="0.2"/>
    <row r="87" s="9" customFormat="1" x14ac:dyDescent="0.2"/>
    <row r="88" s="9" customFormat="1" x14ac:dyDescent="0.2"/>
    <row r="89" s="9" customFormat="1" x14ac:dyDescent="0.2"/>
    <row r="90" s="9" customFormat="1" x14ac:dyDescent="0.2"/>
    <row r="91" s="9" customFormat="1" x14ac:dyDescent="0.2"/>
    <row r="92" s="9" customFormat="1" x14ac:dyDescent="0.2"/>
    <row r="93" s="9" customFormat="1" x14ac:dyDescent="0.2"/>
    <row r="94" s="9" customFormat="1" x14ac:dyDescent="0.2"/>
    <row r="95" s="9" customFormat="1" x14ac:dyDescent="0.2"/>
    <row r="96" s="9" customFormat="1" x14ac:dyDescent="0.2"/>
    <row r="97" s="9" customFormat="1" x14ac:dyDescent="0.2"/>
    <row r="98" s="9" customFormat="1" x14ac:dyDescent="0.2"/>
    <row r="99" s="9" customFormat="1" x14ac:dyDescent="0.2"/>
    <row r="100" s="9" customFormat="1" x14ac:dyDescent="0.2"/>
    <row r="101" s="9" customFormat="1" x14ac:dyDescent="0.2"/>
    <row r="102" s="9" customFormat="1" x14ac:dyDescent="0.2"/>
    <row r="103" s="9" customFormat="1" x14ac:dyDescent="0.2"/>
    <row r="104" s="9" customFormat="1" x14ac:dyDescent="0.2"/>
    <row r="105" s="9" customFormat="1" x14ac:dyDescent="0.2"/>
    <row r="106" s="9" customFormat="1" x14ac:dyDescent="0.2"/>
    <row r="107" s="9" customFormat="1" x14ac:dyDescent="0.2"/>
    <row r="108" s="9" customFormat="1" x14ac:dyDescent="0.2"/>
    <row r="109" s="9" customFormat="1" x14ac:dyDescent="0.2"/>
    <row r="110" s="9" customFormat="1" x14ac:dyDescent="0.2"/>
    <row r="111" s="9" customFormat="1" x14ac:dyDescent="0.2"/>
    <row r="112" s="9" customFormat="1" x14ac:dyDescent="0.2"/>
    <row r="113" s="9" customFormat="1" x14ac:dyDescent="0.2"/>
    <row r="114" s="9" customFormat="1" x14ac:dyDescent="0.2"/>
    <row r="115" s="9" customFormat="1" x14ac:dyDescent="0.2"/>
    <row r="116" s="9" customFormat="1" x14ac:dyDescent="0.2"/>
    <row r="117" s="9" customFormat="1" x14ac:dyDescent="0.2"/>
    <row r="118" s="9" customFormat="1" x14ac:dyDescent="0.2"/>
    <row r="119" s="9" customFormat="1" x14ac:dyDescent="0.2"/>
    <row r="120" s="9" customFormat="1" x14ac:dyDescent="0.2"/>
    <row r="121" s="9" customFormat="1" x14ac:dyDescent="0.2"/>
    <row r="122" s="9" customFormat="1" x14ac:dyDescent="0.2"/>
    <row r="123" s="9" customFormat="1" x14ac:dyDescent="0.2"/>
    <row r="124" s="9" customFormat="1" x14ac:dyDescent="0.2"/>
    <row r="125" s="9" customFormat="1" x14ac:dyDescent="0.2"/>
    <row r="126" s="9" customFormat="1" x14ac:dyDescent="0.2"/>
    <row r="127" s="9" customFormat="1" x14ac:dyDescent="0.2"/>
    <row r="128" s="9" customFormat="1" x14ac:dyDescent="0.2"/>
    <row r="129" s="9" customFormat="1" x14ac:dyDescent="0.2"/>
    <row r="130" s="9" customFormat="1" x14ac:dyDescent="0.2"/>
    <row r="131" s="9" customFormat="1" x14ac:dyDescent="0.2"/>
    <row r="132" s="9" customFormat="1" x14ac:dyDescent="0.2"/>
    <row r="133" s="9" customFormat="1" x14ac:dyDescent="0.2"/>
    <row r="134" s="9" customFormat="1" x14ac:dyDescent="0.2"/>
    <row r="135" s="9" customFormat="1" x14ac:dyDescent="0.2"/>
    <row r="136" s="9" customFormat="1" x14ac:dyDescent="0.2"/>
    <row r="137" s="9" customFormat="1" x14ac:dyDescent="0.2"/>
    <row r="138" s="9" customFormat="1" x14ac:dyDescent="0.2"/>
    <row r="139" s="9" customFormat="1" x14ac:dyDescent="0.2"/>
    <row r="140" s="9" customFormat="1" x14ac:dyDescent="0.2"/>
    <row r="141" s="9" customFormat="1" x14ac:dyDescent="0.2"/>
    <row r="142" s="9" customFormat="1" x14ac:dyDescent="0.2"/>
    <row r="143" s="9" customFormat="1" x14ac:dyDescent="0.2"/>
    <row r="144" s="9" customFormat="1" x14ac:dyDescent="0.2"/>
    <row r="145" s="9" customFormat="1" x14ac:dyDescent="0.2"/>
    <row r="146" s="9" customFormat="1" x14ac:dyDescent="0.2"/>
    <row r="147" s="9" customFormat="1" x14ac:dyDescent="0.2"/>
    <row r="148" s="9" customFormat="1" x14ac:dyDescent="0.2"/>
    <row r="149" s="9" customFormat="1" x14ac:dyDescent="0.2"/>
    <row r="150" s="9" customFormat="1" x14ac:dyDescent="0.2"/>
    <row r="151" s="9" customFormat="1" x14ac:dyDescent="0.2"/>
    <row r="152" s="9" customFormat="1" x14ac:dyDescent="0.2"/>
    <row r="153" s="9" customFormat="1" x14ac:dyDescent="0.2"/>
    <row r="154" s="9" customFormat="1" x14ac:dyDescent="0.2"/>
    <row r="155" s="9" customFormat="1" x14ac:dyDescent="0.2"/>
    <row r="156" s="9" customFormat="1" x14ac:dyDescent="0.2"/>
    <row r="157" s="9" customFormat="1" x14ac:dyDescent="0.2"/>
    <row r="158" s="9" customFormat="1" x14ac:dyDescent="0.2"/>
    <row r="159" s="9" customFormat="1" x14ac:dyDescent="0.2"/>
    <row r="160" s="9" customFormat="1" x14ac:dyDescent="0.2"/>
    <row r="161" s="9" customFormat="1" x14ac:dyDescent="0.2"/>
    <row r="162" s="9" customFormat="1" x14ac:dyDescent="0.2"/>
    <row r="163" s="9" customFormat="1" x14ac:dyDescent="0.2"/>
    <row r="164" s="9" customFormat="1" x14ac:dyDescent="0.2"/>
    <row r="165" s="9" customFormat="1" x14ac:dyDescent="0.2"/>
    <row r="166" s="9" customFormat="1" x14ac:dyDescent="0.2"/>
    <row r="167" s="9" customFormat="1" x14ac:dyDescent="0.2"/>
    <row r="168" s="9" customFormat="1" x14ac:dyDescent="0.2"/>
    <row r="169" s="9" customFormat="1" x14ac:dyDescent="0.2"/>
    <row r="170" s="9" customFormat="1" x14ac:dyDescent="0.2"/>
    <row r="171" s="9" customFormat="1" x14ac:dyDescent="0.2"/>
    <row r="172" s="9" customFormat="1" x14ac:dyDescent="0.2"/>
    <row r="173" s="9" customFormat="1" x14ac:dyDescent="0.2"/>
    <row r="174" s="9" customFormat="1" x14ac:dyDescent="0.2"/>
    <row r="175" s="9" customFormat="1" x14ac:dyDescent="0.2"/>
    <row r="176" s="9" customFormat="1" x14ac:dyDescent="0.2"/>
    <row r="177" s="9" customFormat="1" x14ac:dyDescent="0.2"/>
    <row r="178" s="9" customFormat="1" x14ac:dyDescent="0.2"/>
    <row r="179" s="9" customFormat="1" x14ac:dyDescent="0.2"/>
    <row r="180" s="9" customFormat="1" x14ac:dyDescent="0.2"/>
    <row r="181" s="9" customFormat="1" x14ac:dyDescent="0.2"/>
    <row r="182" s="9" customFormat="1" x14ac:dyDescent="0.2"/>
    <row r="183" s="9" customFormat="1" x14ac:dyDescent="0.2"/>
    <row r="184" s="9" customFormat="1" x14ac:dyDescent="0.2"/>
    <row r="185" s="9" customFormat="1" x14ac:dyDescent="0.2"/>
    <row r="186" s="9" customFormat="1" x14ac:dyDescent="0.2"/>
    <row r="187" s="9" customFormat="1" x14ac:dyDescent="0.2"/>
    <row r="188" s="9" customFormat="1" x14ac:dyDescent="0.2"/>
    <row r="189" s="9" customFormat="1" x14ac:dyDescent="0.2"/>
    <row r="190" s="9" customFormat="1" x14ac:dyDescent="0.2"/>
    <row r="191" s="9" customFormat="1" x14ac:dyDescent="0.2"/>
    <row r="192" s="9" customFormat="1" x14ac:dyDescent="0.2"/>
    <row r="193" s="9" customFormat="1" x14ac:dyDescent="0.2"/>
    <row r="194" s="9" customFormat="1" x14ac:dyDescent="0.2"/>
    <row r="195" s="9" customFormat="1" x14ac:dyDescent="0.2"/>
    <row r="196" s="9" customFormat="1" x14ac:dyDescent="0.2"/>
    <row r="197" s="9" customFormat="1" x14ac:dyDescent="0.2"/>
    <row r="198" s="9" customFormat="1" x14ac:dyDescent="0.2"/>
    <row r="199" s="9" customFormat="1" x14ac:dyDescent="0.2"/>
    <row r="200" s="9" customFormat="1" x14ac:dyDescent="0.2"/>
    <row r="201" s="9" customFormat="1" x14ac:dyDescent="0.2"/>
    <row r="202" s="9" customFormat="1" x14ac:dyDescent="0.2"/>
    <row r="203" s="9" customFormat="1" x14ac:dyDescent="0.2"/>
    <row r="204" s="9" customFormat="1" x14ac:dyDescent="0.2"/>
    <row r="205" s="9" customFormat="1" x14ac:dyDescent="0.2"/>
    <row r="206" s="9" customFormat="1" x14ac:dyDescent="0.2"/>
    <row r="207" s="9" customFormat="1" x14ac:dyDescent="0.2"/>
    <row r="208" s="9" customFormat="1" x14ac:dyDescent="0.2"/>
    <row r="209" s="9" customFormat="1" x14ac:dyDescent="0.2"/>
    <row r="210" s="9" customFormat="1" x14ac:dyDescent="0.2"/>
    <row r="211" s="9" customFormat="1" x14ac:dyDescent="0.2"/>
    <row r="212" s="9" customFormat="1" x14ac:dyDescent="0.2"/>
    <row r="213" s="9" customFormat="1" x14ac:dyDescent="0.2"/>
    <row r="214" s="9" customFormat="1" x14ac:dyDescent="0.2"/>
    <row r="215" s="9" customFormat="1" x14ac:dyDescent="0.2"/>
    <row r="216" s="9" customFormat="1" x14ac:dyDescent="0.2"/>
    <row r="217" s="9" customFormat="1" x14ac:dyDescent="0.2"/>
    <row r="218" s="9" customFormat="1" x14ac:dyDescent="0.2"/>
    <row r="219" s="9" customFormat="1" x14ac:dyDescent="0.2"/>
    <row r="220" s="9" customFormat="1" x14ac:dyDescent="0.2"/>
    <row r="221" s="9" customFormat="1" x14ac:dyDescent="0.2"/>
    <row r="222" s="9" customFormat="1" x14ac:dyDescent="0.2"/>
    <row r="223" s="9" customFormat="1" x14ac:dyDescent="0.2"/>
    <row r="224" s="9" customFormat="1" x14ac:dyDescent="0.2"/>
    <row r="225" s="9" customFormat="1" x14ac:dyDescent="0.2"/>
    <row r="226" s="9" customFormat="1" x14ac:dyDescent="0.2"/>
    <row r="227" s="9" customFormat="1" x14ac:dyDescent="0.2"/>
    <row r="228" s="9" customFormat="1" x14ac:dyDescent="0.2"/>
    <row r="229" s="9" customFormat="1" x14ac:dyDescent="0.2"/>
    <row r="230" s="9" customFormat="1" x14ac:dyDescent="0.2"/>
    <row r="231" s="9" customFormat="1" x14ac:dyDescent="0.2"/>
    <row r="232" s="9" customFormat="1" x14ac:dyDescent="0.2"/>
    <row r="233" s="9" customFormat="1" x14ac:dyDescent="0.2"/>
    <row r="234" s="9" customFormat="1" x14ac:dyDescent="0.2"/>
    <row r="235" s="9" customFormat="1" x14ac:dyDescent="0.2"/>
    <row r="236" s="9" customFormat="1" x14ac:dyDescent="0.2"/>
    <row r="237" s="9" customFormat="1" x14ac:dyDescent="0.2"/>
    <row r="238" s="9" customFormat="1" x14ac:dyDescent="0.2"/>
    <row r="239" s="9" customFormat="1" x14ac:dyDescent="0.2"/>
    <row r="240" s="9" customFormat="1" x14ac:dyDescent="0.2"/>
    <row r="241" s="9" customFormat="1" x14ac:dyDescent="0.2"/>
    <row r="242" s="9" customFormat="1" x14ac:dyDescent="0.2"/>
    <row r="243" s="9" customFormat="1" x14ac:dyDescent="0.2"/>
    <row r="244" s="9" customFormat="1" x14ac:dyDescent="0.2"/>
    <row r="245" s="9" customFormat="1" x14ac:dyDescent="0.2"/>
    <row r="246" s="9" customFormat="1" x14ac:dyDescent="0.2"/>
    <row r="247" s="9" customFormat="1" x14ac:dyDescent="0.2"/>
    <row r="248" s="9" customFormat="1" x14ac:dyDescent="0.2"/>
    <row r="249" s="9" customFormat="1" x14ac:dyDescent="0.2"/>
    <row r="250" s="9" customFormat="1" x14ac:dyDescent="0.2"/>
    <row r="251" s="9" customFormat="1" x14ac:dyDescent="0.2"/>
    <row r="252" s="9" customFormat="1" x14ac:dyDescent="0.2"/>
    <row r="253" s="9" customFormat="1" x14ac:dyDescent="0.2"/>
    <row r="254" s="9" customFormat="1" x14ac:dyDescent="0.2"/>
    <row r="255" s="9" customFormat="1" x14ac:dyDescent="0.2"/>
    <row r="256" s="9" customFormat="1" x14ac:dyDescent="0.2"/>
    <row r="257" s="9" customFormat="1" x14ac:dyDescent="0.2"/>
    <row r="258" s="9" customFormat="1" x14ac:dyDescent="0.2"/>
    <row r="259" s="9" customFormat="1" x14ac:dyDescent="0.2"/>
    <row r="260" s="9" customFormat="1" x14ac:dyDescent="0.2"/>
    <row r="261" s="9" customFormat="1" x14ac:dyDescent="0.2"/>
    <row r="262" s="9" customFormat="1" x14ac:dyDescent="0.2"/>
    <row r="263" s="9" customFormat="1" x14ac:dyDescent="0.2"/>
    <row r="264" s="9" customFormat="1" x14ac:dyDescent="0.2"/>
    <row r="265" s="9" customFormat="1" x14ac:dyDescent="0.2"/>
    <row r="266" s="9" customFormat="1" x14ac:dyDescent="0.2"/>
    <row r="267" s="9" customFormat="1" x14ac:dyDescent="0.2"/>
    <row r="268" s="9" customFormat="1" x14ac:dyDescent="0.2"/>
    <row r="269" s="9" customFormat="1" x14ac:dyDescent="0.2"/>
    <row r="270" s="9" customFormat="1" x14ac:dyDescent="0.2"/>
    <row r="271" s="9" customFormat="1" x14ac:dyDescent="0.2"/>
    <row r="272" s="9" customFormat="1" x14ac:dyDescent="0.2"/>
    <row r="273" s="9" customFormat="1" x14ac:dyDescent="0.2"/>
    <row r="274" s="9" customFormat="1" x14ac:dyDescent="0.2"/>
    <row r="275" s="9" customFormat="1" x14ac:dyDescent="0.2"/>
    <row r="276" s="9" customFormat="1" x14ac:dyDescent="0.2"/>
    <row r="277" s="9" customFormat="1" x14ac:dyDescent="0.2"/>
    <row r="278" s="9" customFormat="1" x14ac:dyDescent="0.2"/>
    <row r="279" s="9" customFormat="1" x14ac:dyDescent="0.2"/>
    <row r="280" s="9" customFormat="1" x14ac:dyDescent="0.2"/>
    <row r="281" s="9" customFormat="1" x14ac:dyDescent="0.2"/>
    <row r="282" s="9" customFormat="1" x14ac:dyDescent="0.2"/>
    <row r="283" s="9" customFormat="1" x14ac:dyDescent="0.2"/>
    <row r="284" s="9" customFormat="1" x14ac:dyDescent="0.2"/>
    <row r="285" s="9" customFormat="1" x14ac:dyDescent="0.2"/>
    <row r="286" s="9" customFormat="1" x14ac:dyDescent="0.2"/>
    <row r="287" s="9" customFormat="1" x14ac:dyDescent="0.2"/>
    <row r="288" s="9" customFormat="1" x14ac:dyDescent="0.2"/>
    <row r="289" s="9" customFormat="1" x14ac:dyDescent="0.2"/>
    <row r="290" s="9" customFormat="1" x14ac:dyDescent="0.2"/>
    <row r="291" s="9" customFormat="1" x14ac:dyDescent="0.2"/>
    <row r="292" s="9" customFormat="1" x14ac:dyDescent="0.2"/>
    <row r="293" s="9" customFormat="1" x14ac:dyDescent="0.2"/>
    <row r="294" s="9" customFormat="1" x14ac:dyDescent="0.2"/>
    <row r="295" s="9" customFormat="1" x14ac:dyDescent="0.2"/>
    <row r="296" s="9" customFormat="1" x14ac:dyDescent="0.2"/>
    <row r="297" s="9" customFormat="1" x14ac:dyDescent="0.2"/>
    <row r="298" s="9" customFormat="1" x14ac:dyDescent="0.2"/>
    <row r="299" s="9" customFormat="1" x14ac:dyDescent="0.2"/>
    <row r="300" s="9" customFormat="1" x14ac:dyDescent="0.2"/>
    <row r="301" s="9" customFormat="1" x14ac:dyDescent="0.2"/>
    <row r="302" s="9" customFormat="1" x14ac:dyDescent="0.2"/>
    <row r="303" s="9" customFormat="1" x14ac:dyDescent="0.2"/>
    <row r="304" s="9" customFormat="1" x14ac:dyDescent="0.2"/>
    <row r="305" s="9" customFormat="1" x14ac:dyDescent="0.2"/>
    <row r="306" s="9" customFormat="1" x14ac:dyDescent="0.2"/>
    <row r="307" s="9" customFormat="1" x14ac:dyDescent="0.2"/>
    <row r="308" s="9" customFormat="1" x14ac:dyDescent="0.2"/>
    <row r="309" s="9" customFormat="1" x14ac:dyDescent="0.2"/>
    <row r="310" s="9" customFormat="1" x14ac:dyDescent="0.2"/>
    <row r="311" s="9" customFormat="1" x14ac:dyDescent="0.2"/>
    <row r="312" s="9" customFormat="1" x14ac:dyDescent="0.2"/>
    <row r="313" s="9" customFormat="1" x14ac:dyDescent="0.2"/>
    <row r="314" s="9" customFormat="1" x14ac:dyDescent="0.2"/>
    <row r="315" s="9" customFormat="1" x14ac:dyDescent="0.2"/>
    <row r="316" s="9" customFormat="1" x14ac:dyDescent="0.2"/>
    <row r="317" s="9" customFormat="1" x14ac:dyDescent="0.2"/>
    <row r="318" s="9" customFormat="1" x14ac:dyDescent="0.2"/>
    <row r="319" s="9" customFormat="1" x14ac:dyDescent="0.2"/>
    <row r="320" s="9" customFormat="1" x14ac:dyDescent="0.2"/>
    <row r="321" s="9" customFormat="1" x14ac:dyDescent="0.2"/>
    <row r="322" s="9" customFormat="1" x14ac:dyDescent="0.2"/>
    <row r="323" s="9" customFormat="1" x14ac:dyDescent="0.2"/>
    <row r="324" s="9" customFormat="1" x14ac:dyDescent="0.2"/>
    <row r="325" s="9" customFormat="1" x14ac:dyDescent="0.2"/>
    <row r="326" s="9" customFormat="1" x14ac:dyDescent="0.2"/>
    <row r="327" s="9" customFormat="1" x14ac:dyDescent="0.2"/>
    <row r="328" s="9" customFormat="1" x14ac:dyDescent="0.2"/>
    <row r="329" s="9" customFormat="1" x14ac:dyDescent="0.2"/>
    <row r="330" s="9" customFormat="1" x14ac:dyDescent="0.2"/>
    <row r="331" s="9" customFormat="1" x14ac:dyDescent="0.2"/>
    <row r="332" s="9" customFormat="1" x14ac:dyDescent="0.2"/>
    <row r="333" s="9" customFormat="1" x14ac:dyDescent="0.2"/>
    <row r="334" s="9" customFormat="1" x14ac:dyDescent="0.2"/>
    <row r="335" s="9" customFormat="1" x14ac:dyDescent="0.2"/>
    <row r="336" s="9" customFormat="1" x14ac:dyDescent="0.2"/>
    <row r="337" s="9" customFormat="1" x14ac:dyDescent="0.2"/>
    <row r="338" s="9" customFormat="1" x14ac:dyDescent="0.2"/>
    <row r="339" s="9" customFormat="1" x14ac:dyDescent="0.2"/>
    <row r="340" s="9" customFormat="1" x14ac:dyDescent="0.2"/>
    <row r="341" s="9" customFormat="1" x14ac:dyDescent="0.2"/>
    <row r="342" s="9" customFormat="1" x14ac:dyDescent="0.2"/>
    <row r="343" s="9" customFormat="1" x14ac:dyDescent="0.2"/>
    <row r="344" s="9" customFormat="1" x14ac:dyDescent="0.2"/>
    <row r="345" s="9" customFormat="1" x14ac:dyDescent="0.2"/>
    <row r="346" s="9" customFormat="1" x14ac:dyDescent="0.2"/>
    <row r="347" s="9" customFormat="1" x14ac:dyDescent="0.2"/>
    <row r="348" s="9" customFormat="1" x14ac:dyDescent="0.2"/>
    <row r="349" s="9" customFormat="1" x14ac:dyDescent="0.2"/>
    <row r="350" s="9" customFormat="1" x14ac:dyDescent="0.2"/>
    <row r="351" s="9" customFormat="1" x14ac:dyDescent="0.2"/>
    <row r="352" s="9" customFormat="1" x14ac:dyDescent="0.2"/>
    <row r="353" s="9" customFormat="1" x14ac:dyDescent="0.2"/>
    <row r="354" s="9" customFormat="1" x14ac:dyDescent="0.2"/>
    <row r="355" s="9" customFormat="1" x14ac:dyDescent="0.2"/>
    <row r="356" s="9" customFormat="1" x14ac:dyDescent="0.2"/>
    <row r="357" s="9" customFormat="1" x14ac:dyDescent="0.2"/>
    <row r="358" s="9" customFormat="1" x14ac:dyDescent="0.2"/>
    <row r="359" s="9" customFormat="1" x14ac:dyDescent="0.2"/>
    <row r="360" s="9" customFormat="1" x14ac:dyDescent="0.2"/>
    <row r="361" s="9" customFormat="1" x14ac:dyDescent="0.2"/>
    <row r="362" s="9" customFormat="1" x14ac:dyDescent="0.2"/>
    <row r="363" s="9" customFormat="1" x14ac:dyDescent="0.2"/>
    <row r="364" s="9" customFormat="1" x14ac:dyDescent="0.2"/>
    <row r="365" s="9" customFormat="1" x14ac:dyDescent="0.2"/>
    <row r="366" s="9" customFormat="1" x14ac:dyDescent="0.2"/>
    <row r="367" s="9" customFormat="1" x14ac:dyDescent="0.2"/>
    <row r="368" s="9" customFormat="1" x14ac:dyDescent="0.2"/>
    <row r="369" s="9" customFormat="1" x14ac:dyDescent="0.2"/>
    <row r="370" s="9" customFormat="1" x14ac:dyDescent="0.2"/>
    <row r="371" s="9" customFormat="1" x14ac:dyDescent="0.2"/>
    <row r="372" s="9" customFormat="1" x14ac:dyDescent="0.2"/>
    <row r="373" s="9" customFormat="1" x14ac:dyDescent="0.2"/>
    <row r="374" s="9" customFormat="1" x14ac:dyDescent="0.2"/>
    <row r="375" s="9" customFormat="1" x14ac:dyDescent="0.2"/>
    <row r="376" s="9" customFormat="1" x14ac:dyDescent="0.2"/>
    <row r="377" s="9" customFormat="1" x14ac:dyDescent="0.2"/>
    <row r="378" s="9" customFormat="1" x14ac:dyDescent="0.2"/>
    <row r="379" s="9" customFormat="1" x14ac:dyDescent="0.2"/>
    <row r="380" s="9" customFormat="1" x14ac:dyDescent="0.2"/>
    <row r="381" s="9" customFormat="1" x14ac:dyDescent="0.2"/>
    <row r="382" s="9" customFormat="1" x14ac:dyDescent="0.2"/>
    <row r="383" s="9" customFormat="1" x14ac:dyDescent="0.2"/>
    <row r="384" s="9" customFormat="1" x14ac:dyDescent="0.2"/>
    <row r="385" s="9" customFormat="1" x14ac:dyDescent="0.2"/>
    <row r="386" s="9" customFormat="1" x14ac:dyDescent="0.2"/>
    <row r="387" s="9" customFormat="1" x14ac:dyDescent="0.2"/>
    <row r="388" s="9" customFormat="1" x14ac:dyDescent="0.2"/>
    <row r="389" s="9" customFormat="1" x14ac:dyDescent="0.2"/>
    <row r="390" s="9" customFormat="1" x14ac:dyDescent="0.2"/>
    <row r="391" s="9" customFormat="1" x14ac:dyDescent="0.2"/>
    <row r="392" s="9" customFormat="1" x14ac:dyDescent="0.2"/>
    <row r="393" s="9" customFormat="1" x14ac:dyDescent="0.2"/>
    <row r="394" s="9" customFormat="1" x14ac:dyDescent="0.2"/>
    <row r="395" s="9" customFormat="1" x14ac:dyDescent="0.2"/>
    <row r="396" s="9" customFormat="1" x14ac:dyDescent="0.2"/>
    <row r="397" s="9" customFormat="1" x14ac:dyDescent="0.2"/>
    <row r="398" s="9" customFormat="1" x14ac:dyDescent="0.2"/>
    <row r="399" s="9" customFormat="1" x14ac:dyDescent="0.2"/>
    <row r="400" s="9" customFormat="1" x14ac:dyDescent="0.2"/>
    <row r="401" s="9" customFormat="1" x14ac:dyDescent="0.2"/>
    <row r="402" s="9" customFormat="1" x14ac:dyDescent="0.2"/>
    <row r="403" s="9" customFormat="1" x14ac:dyDescent="0.2"/>
    <row r="404" s="9" customFormat="1" x14ac:dyDescent="0.2"/>
    <row r="405" s="9" customFormat="1" x14ac:dyDescent="0.2"/>
    <row r="406" s="9" customFormat="1" x14ac:dyDescent="0.2"/>
    <row r="407" s="9" customFormat="1" x14ac:dyDescent="0.2"/>
    <row r="408" s="9" customFormat="1" x14ac:dyDescent="0.2"/>
    <row r="409" s="9" customFormat="1" x14ac:dyDescent="0.2"/>
    <row r="410" s="9" customFormat="1" x14ac:dyDescent="0.2"/>
    <row r="411" s="9" customFormat="1" x14ac:dyDescent="0.2"/>
    <row r="412" s="9" customFormat="1" x14ac:dyDescent="0.2"/>
    <row r="413" s="9" customFormat="1" x14ac:dyDescent="0.2"/>
    <row r="414" s="9" customFormat="1" x14ac:dyDescent="0.2"/>
    <row r="415" s="9" customFormat="1" x14ac:dyDescent="0.2"/>
    <row r="416" s="9" customFormat="1" x14ac:dyDescent="0.2"/>
    <row r="417" s="9" customFormat="1" x14ac:dyDescent="0.2"/>
    <row r="418" s="9" customFormat="1" x14ac:dyDescent="0.2"/>
    <row r="419" s="9" customFormat="1" x14ac:dyDescent="0.2"/>
    <row r="420" s="9" customFormat="1" x14ac:dyDescent="0.2"/>
    <row r="421" s="9" customFormat="1" x14ac:dyDescent="0.2"/>
    <row r="422" s="9" customFormat="1" x14ac:dyDescent="0.2"/>
    <row r="423" s="9" customFormat="1" x14ac:dyDescent="0.2"/>
    <row r="424" s="9" customFormat="1" x14ac:dyDescent="0.2"/>
    <row r="425" s="9" customFormat="1" x14ac:dyDescent="0.2"/>
    <row r="426" s="9" customFormat="1" x14ac:dyDescent="0.2"/>
    <row r="427" s="9" customFormat="1" x14ac:dyDescent="0.2"/>
    <row r="428" s="9" customFormat="1" x14ac:dyDescent="0.2"/>
    <row r="429" s="9" customFormat="1" x14ac:dyDescent="0.2"/>
    <row r="430" s="9" customFormat="1" x14ac:dyDescent="0.2"/>
    <row r="431" s="9" customFormat="1" x14ac:dyDescent="0.2"/>
    <row r="432" s="9" customFormat="1" x14ac:dyDescent="0.2"/>
    <row r="433" s="9" customFormat="1" x14ac:dyDescent="0.2"/>
    <row r="434" s="9" customFormat="1" x14ac:dyDescent="0.2"/>
    <row r="435" s="9" customFormat="1" x14ac:dyDescent="0.2"/>
    <row r="436" s="9" customFormat="1" x14ac:dyDescent="0.2"/>
    <row r="437" s="9" customFormat="1" x14ac:dyDescent="0.2"/>
    <row r="438" s="9" customFormat="1" x14ac:dyDescent="0.2"/>
    <row r="439" s="9" customFormat="1" x14ac:dyDescent="0.2"/>
    <row r="440" s="9" customFormat="1" x14ac:dyDescent="0.2"/>
    <row r="441" s="9" customFormat="1" x14ac:dyDescent="0.2"/>
    <row r="442" s="9" customFormat="1" x14ac:dyDescent="0.2"/>
    <row r="443" s="9" customFormat="1" x14ac:dyDescent="0.2"/>
    <row r="444" s="9" customFormat="1" x14ac:dyDescent="0.2"/>
    <row r="445" s="9" customFormat="1" x14ac:dyDescent="0.2"/>
    <row r="446" s="9" customFormat="1" x14ac:dyDescent="0.2"/>
    <row r="447" s="9" customFormat="1" x14ac:dyDescent="0.2"/>
    <row r="448" s="9" customFormat="1" x14ac:dyDescent="0.2"/>
    <row r="449" s="9" customFormat="1" x14ac:dyDescent="0.2"/>
    <row r="450" s="9" customFormat="1" x14ac:dyDescent="0.2"/>
    <row r="451" s="9" customFormat="1" x14ac:dyDescent="0.2"/>
    <row r="452" s="9" customFormat="1" x14ac:dyDescent="0.2"/>
    <row r="453" s="9" customFormat="1" x14ac:dyDescent="0.2"/>
    <row r="454" s="9" customFormat="1" x14ac:dyDescent="0.2"/>
    <row r="455" s="9" customFormat="1" x14ac:dyDescent="0.2"/>
    <row r="456" s="9" customFormat="1" x14ac:dyDescent="0.2"/>
    <row r="457" s="9" customFormat="1" x14ac:dyDescent="0.2"/>
    <row r="458" s="9" customFormat="1" x14ac:dyDescent="0.2"/>
    <row r="459" s="9" customFormat="1" x14ac:dyDescent="0.2"/>
    <row r="460" s="9" customFormat="1" x14ac:dyDescent="0.2"/>
    <row r="461" s="9" customFormat="1" x14ac:dyDescent="0.2"/>
    <row r="462" s="9" customFormat="1" x14ac:dyDescent="0.2"/>
    <row r="463" s="9" customFormat="1" x14ac:dyDescent="0.2"/>
    <row r="464" s="9" customFormat="1" x14ac:dyDescent="0.2"/>
    <row r="465" s="9" customFormat="1" x14ac:dyDescent="0.2"/>
    <row r="466" s="9" customFormat="1" x14ac:dyDescent="0.2"/>
    <row r="467" s="9" customFormat="1" x14ac:dyDescent="0.2"/>
    <row r="468" s="9" customFormat="1" x14ac:dyDescent="0.2"/>
    <row r="469" s="9" customFormat="1" x14ac:dyDescent="0.2"/>
    <row r="470" s="9" customFormat="1" x14ac:dyDescent="0.2"/>
    <row r="471" s="9" customFormat="1" x14ac:dyDescent="0.2"/>
    <row r="472" s="9" customFormat="1" x14ac:dyDescent="0.2"/>
    <row r="473" s="9" customFormat="1" x14ac:dyDescent="0.2"/>
    <row r="474" s="9" customFormat="1" x14ac:dyDescent="0.2"/>
    <row r="475" s="9" customFormat="1" x14ac:dyDescent="0.2"/>
    <row r="476" s="9" customFormat="1" x14ac:dyDescent="0.2"/>
    <row r="477" s="9" customFormat="1" x14ac:dyDescent="0.2"/>
    <row r="478" s="9" customFormat="1" x14ac:dyDescent="0.2"/>
    <row r="479" s="9" customFormat="1" x14ac:dyDescent="0.2"/>
    <row r="480" s="9" customFormat="1" x14ac:dyDescent="0.2"/>
    <row r="481" s="9" customFormat="1" x14ac:dyDescent="0.2"/>
    <row r="482" s="9" customFormat="1" x14ac:dyDescent="0.2"/>
    <row r="483" s="9" customFormat="1" x14ac:dyDescent="0.2"/>
    <row r="484" s="9" customFormat="1" x14ac:dyDescent="0.2"/>
    <row r="485" s="9" customFormat="1" x14ac:dyDescent="0.2"/>
    <row r="486" s="9" customFormat="1" x14ac:dyDescent="0.2"/>
    <row r="487" s="9" customFormat="1" x14ac:dyDescent="0.2"/>
    <row r="488" s="9" customFormat="1" x14ac:dyDescent="0.2"/>
    <row r="489" s="9" customFormat="1" x14ac:dyDescent="0.2"/>
    <row r="490" s="9" customFormat="1" x14ac:dyDescent="0.2"/>
    <row r="491" s="9" customFormat="1" x14ac:dyDescent="0.2"/>
    <row r="492" s="9" customFormat="1" x14ac:dyDescent="0.2"/>
    <row r="493" s="9" customFormat="1" x14ac:dyDescent="0.2"/>
    <row r="494" s="9" customFormat="1" x14ac:dyDescent="0.2"/>
    <row r="495" s="9" customFormat="1" x14ac:dyDescent="0.2"/>
    <row r="496" s="9" customFormat="1" x14ac:dyDescent="0.2"/>
    <row r="497" s="9" customFormat="1" x14ac:dyDescent="0.2"/>
    <row r="498" s="9" customFormat="1" x14ac:dyDescent="0.2"/>
    <row r="499" s="9" customFormat="1" x14ac:dyDescent="0.2"/>
    <row r="500" s="9" customFormat="1" x14ac:dyDescent="0.2"/>
    <row r="501" s="9" customFormat="1" x14ac:dyDescent="0.2"/>
    <row r="502" s="9" customFormat="1" x14ac:dyDescent="0.2"/>
    <row r="503" s="9" customFormat="1" x14ac:dyDescent="0.2"/>
    <row r="504" s="9" customFormat="1" x14ac:dyDescent="0.2"/>
    <row r="505" s="9" customFormat="1" x14ac:dyDescent="0.2"/>
    <row r="506" s="9" customFormat="1" x14ac:dyDescent="0.2"/>
    <row r="507" s="9" customFormat="1" x14ac:dyDescent="0.2"/>
    <row r="508" s="9" customFormat="1" x14ac:dyDescent="0.2"/>
    <row r="509" s="9" customFormat="1" x14ac:dyDescent="0.2"/>
    <row r="510" s="9" customFormat="1" x14ac:dyDescent="0.2"/>
    <row r="511" s="9" customFormat="1" x14ac:dyDescent="0.2"/>
    <row r="512" s="9" customFormat="1" x14ac:dyDescent="0.2"/>
    <row r="513" s="9" customFormat="1" x14ac:dyDescent="0.2"/>
    <row r="514" s="9" customFormat="1" x14ac:dyDescent="0.2"/>
    <row r="515" s="9" customFormat="1" x14ac:dyDescent="0.2"/>
    <row r="516" s="9" customFormat="1" x14ac:dyDescent="0.2"/>
    <row r="517" s="9" customFormat="1" x14ac:dyDescent="0.2"/>
    <row r="518" s="9" customFormat="1" x14ac:dyDescent="0.2"/>
    <row r="519" s="9" customFormat="1" x14ac:dyDescent="0.2"/>
    <row r="520" s="9" customFormat="1" x14ac:dyDescent="0.2"/>
    <row r="521" s="9" customFormat="1" x14ac:dyDescent="0.2"/>
    <row r="522" s="9" customFormat="1" x14ac:dyDescent="0.2"/>
    <row r="523" s="9" customFormat="1" x14ac:dyDescent="0.2"/>
    <row r="524" s="9" customFormat="1" x14ac:dyDescent="0.2"/>
    <row r="525" s="9" customFormat="1" x14ac:dyDescent="0.2"/>
    <row r="526" s="9" customFormat="1" x14ac:dyDescent="0.2"/>
    <row r="527" s="9" customFormat="1" x14ac:dyDescent="0.2"/>
    <row r="528" s="9" customFormat="1" x14ac:dyDescent="0.2"/>
    <row r="529" s="9" customFormat="1" x14ac:dyDescent="0.2"/>
    <row r="530" s="9" customFormat="1" x14ac:dyDescent="0.2"/>
    <row r="531" s="9" customFormat="1" x14ac:dyDescent="0.2"/>
    <row r="532" s="9" customFormat="1" x14ac:dyDescent="0.2"/>
    <row r="533" s="9" customFormat="1" x14ac:dyDescent="0.2"/>
    <row r="534" s="9" customFormat="1" x14ac:dyDescent="0.2"/>
    <row r="535" s="9" customFormat="1" x14ac:dyDescent="0.2"/>
    <row r="536" s="9" customFormat="1" x14ac:dyDescent="0.2"/>
    <row r="537" s="9" customFormat="1" x14ac:dyDescent="0.2"/>
    <row r="538" s="9" customFormat="1" x14ac:dyDescent="0.2"/>
    <row r="539" s="9" customFormat="1" x14ac:dyDescent="0.2"/>
    <row r="540" s="9" customFormat="1" x14ac:dyDescent="0.2"/>
    <row r="541" s="9" customFormat="1" x14ac:dyDescent="0.2"/>
    <row r="542" s="9" customFormat="1" x14ac:dyDescent="0.2"/>
    <row r="543" s="9" customFormat="1" x14ac:dyDescent="0.2"/>
    <row r="544" s="9" customFormat="1" x14ac:dyDescent="0.2"/>
    <row r="545" s="9" customFormat="1" x14ac:dyDescent="0.2"/>
    <row r="546" s="9" customFormat="1" x14ac:dyDescent="0.2"/>
    <row r="547" s="9" customFormat="1" x14ac:dyDescent="0.2"/>
    <row r="548" s="9" customFormat="1" x14ac:dyDescent="0.2"/>
    <row r="549" s="9" customFormat="1" x14ac:dyDescent="0.2"/>
    <row r="550" s="9" customFormat="1" x14ac:dyDescent="0.2"/>
    <row r="551" s="9" customFormat="1" x14ac:dyDescent="0.2"/>
    <row r="552" s="9" customFormat="1" x14ac:dyDescent="0.2"/>
    <row r="553" s="9" customFormat="1" x14ac:dyDescent="0.2"/>
    <row r="554" s="9" customFormat="1" x14ac:dyDescent="0.2"/>
    <row r="555" s="9" customFormat="1" x14ac:dyDescent="0.2"/>
    <row r="556" s="9" customFormat="1" x14ac:dyDescent="0.2"/>
    <row r="557" s="9" customFormat="1" x14ac:dyDescent="0.2"/>
    <row r="558" s="9" customFormat="1" x14ac:dyDescent="0.2"/>
    <row r="559" s="9" customFormat="1" x14ac:dyDescent="0.2"/>
    <row r="560" s="9" customFormat="1" x14ac:dyDescent="0.2"/>
    <row r="561" s="9" customFormat="1" x14ac:dyDescent="0.2"/>
    <row r="562" s="9" customFormat="1" x14ac:dyDescent="0.2"/>
    <row r="563" s="9" customFormat="1" x14ac:dyDescent="0.2"/>
    <row r="564" s="9" customFormat="1" x14ac:dyDescent="0.2"/>
    <row r="565" s="9" customFormat="1" x14ac:dyDescent="0.2"/>
    <row r="566" s="9" customFormat="1" x14ac:dyDescent="0.2"/>
    <row r="567" s="9" customFormat="1" x14ac:dyDescent="0.2"/>
    <row r="568" s="9" customFormat="1" x14ac:dyDescent="0.2"/>
    <row r="569" s="9" customFormat="1" x14ac:dyDescent="0.2"/>
    <row r="570" s="9" customFormat="1" x14ac:dyDescent="0.2"/>
    <row r="571" s="9" customFormat="1" x14ac:dyDescent="0.2"/>
    <row r="572" s="9" customFormat="1" x14ac:dyDescent="0.2"/>
    <row r="573" s="9" customFormat="1" x14ac:dyDescent="0.2"/>
    <row r="574" s="9" customFormat="1" x14ac:dyDescent="0.2"/>
    <row r="575" s="9" customFormat="1" x14ac:dyDescent="0.2"/>
    <row r="576" s="9" customFormat="1" x14ac:dyDescent="0.2"/>
    <row r="577" s="9" customFormat="1" x14ac:dyDescent="0.2"/>
    <row r="578" s="9" customFormat="1" x14ac:dyDescent="0.2"/>
    <row r="579" s="9" customFormat="1" x14ac:dyDescent="0.2"/>
    <row r="580" s="9" customFormat="1" x14ac:dyDescent="0.2"/>
    <row r="581" s="9" customFormat="1" x14ac:dyDescent="0.2"/>
    <row r="582" s="9" customFormat="1" x14ac:dyDescent="0.2"/>
    <row r="583" s="9" customFormat="1" x14ac:dyDescent="0.2"/>
    <row r="584" s="9" customFormat="1" x14ac:dyDescent="0.2"/>
    <row r="585" s="9" customFormat="1" x14ac:dyDescent="0.2"/>
    <row r="586" s="9" customFormat="1" x14ac:dyDescent="0.2"/>
    <row r="587" s="9" customFormat="1" x14ac:dyDescent="0.2"/>
    <row r="588" s="9" customFormat="1" x14ac:dyDescent="0.2"/>
    <row r="589" s="9" customFormat="1" x14ac:dyDescent="0.2"/>
    <row r="590" s="9" customFormat="1" x14ac:dyDescent="0.2"/>
    <row r="591" s="9" customFormat="1" x14ac:dyDescent="0.2"/>
    <row r="592" s="9" customFormat="1" x14ac:dyDescent="0.2"/>
    <row r="593" s="9" customFormat="1" x14ac:dyDescent="0.2"/>
    <row r="594" s="9" customFormat="1" x14ac:dyDescent="0.2"/>
    <row r="595" s="9" customFormat="1" x14ac:dyDescent="0.2"/>
    <row r="596" s="9" customFormat="1" x14ac:dyDescent="0.2"/>
    <row r="597" s="9" customFormat="1" x14ac:dyDescent="0.2"/>
    <row r="598" s="9" customFormat="1" x14ac:dyDescent="0.2"/>
    <row r="599" s="9" customFormat="1" x14ac:dyDescent="0.2"/>
    <row r="600" s="9" customFormat="1" x14ac:dyDescent="0.2"/>
    <row r="601" s="9" customFormat="1" x14ac:dyDescent="0.2"/>
    <row r="602" s="9" customFormat="1" x14ac:dyDescent="0.2"/>
    <row r="603" s="9" customFormat="1" x14ac:dyDescent="0.2"/>
    <row r="604" s="9" customFormat="1" x14ac:dyDescent="0.2"/>
    <row r="605" s="9" customFormat="1" x14ac:dyDescent="0.2"/>
    <row r="606" s="9" customFormat="1" x14ac:dyDescent="0.2"/>
    <row r="607" s="9" customFormat="1" x14ac:dyDescent="0.2"/>
    <row r="608" s="9" customFormat="1" x14ac:dyDescent="0.2"/>
    <row r="609" s="9" customFormat="1" x14ac:dyDescent="0.2"/>
    <row r="610" s="9" customFormat="1" x14ac:dyDescent="0.2"/>
    <row r="611" s="9" customFormat="1" x14ac:dyDescent="0.2"/>
    <row r="612" s="9" customFormat="1" x14ac:dyDescent="0.2"/>
    <row r="613" s="9" customFormat="1" x14ac:dyDescent="0.2"/>
    <row r="614" s="9" customFormat="1" x14ac:dyDescent="0.2"/>
    <row r="615" s="9" customFormat="1" x14ac:dyDescent="0.2"/>
    <row r="616" s="9" customFormat="1" x14ac:dyDescent="0.2"/>
    <row r="617" s="9" customFormat="1" x14ac:dyDescent="0.2"/>
    <row r="618" s="9" customFormat="1" x14ac:dyDescent="0.2"/>
    <row r="619" s="9" customFormat="1" x14ac:dyDescent="0.2"/>
    <row r="620" s="9" customFormat="1" x14ac:dyDescent="0.2"/>
    <row r="621" s="9" customFormat="1" x14ac:dyDescent="0.2"/>
    <row r="622" s="9" customFormat="1" x14ac:dyDescent="0.2"/>
    <row r="623" s="9" customFormat="1" x14ac:dyDescent="0.2"/>
    <row r="624" s="9" customFormat="1" x14ac:dyDescent="0.2"/>
    <row r="625" s="9" customFormat="1" x14ac:dyDescent="0.2"/>
    <row r="626" s="9" customFormat="1" x14ac:dyDescent="0.2"/>
    <row r="627" s="9" customFormat="1" x14ac:dyDescent="0.2"/>
    <row r="628" s="9" customFormat="1" x14ac:dyDescent="0.2"/>
    <row r="629" s="9" customFormat="1" x14ac:dyDescent="0.2"/>
    <row r="630" s="9" customFormat="1" x14ac:dyDescent="0.2"/>
    <row r="631" s="9" customFormat="1" x14ac:dyDescent="0.2"/>
    <row r="632" s="9" customFormat="1" x14ac:dyDescent="0.2"/>
    <row r="633" s="9" customFormat="1" x14ac:dyDescent="0.2"/>
    <row r="634" s="9" customFormat="1" x14ac:dyDescent="0.2"/>
    <row r="635" s="9" customFormat="1" x14ac:dyDescent="0.2"/>
    <row r="636" s="9" customFormat="1" x14ac:dyDescent="0.2"/>
    <row r="637" s="9" customFormat="1" x14ac:dyDescent="0.2"/>
    <row r="638" s="9" customFormat="1" x14ac:dyDescent="0.2"/>
    <row r="639" s="9" customFormat="1" x14ac:dyDescent="0.2"/>
    <row r="640" s="9" customFormat="1" x14ac:dyDescent="0.2"/>
    <row r="641" s="9" customFormat="1" x14ac:dyDescent="0.2"/>
    <row r="642" s="9" customFormat="1" x14ac:dyDescent="0.2"/>
    <row r="643" s="9" customFormat="1" x14ac:dyDescent="0.2"/>
    <row r="644" s="9" customFormat="1" x14ac:dyDescent="0.2"/>
    <row r="645" s="9" customFormat="1" x14ac:dyDescent="0.2"/>
    <row r="646" s="9" customFormat="1" x14ac:dyDescent="0.2"/>
    <row r="647" s="9" customFormat="1" x14ac:dyDescent="0.2"/>
    <row r="648" s="9" customFormat="1" x14ac:dyDescent="0.2"/>
    <row r="649" s="9" customFormat="1" x14ac:dyDescent="0.2"/>
    <row r="650" s="9" customFormat="1" x14ac:dyDescent="0.2"/>
    <row r="651" s="9" customFormat="1" x14ac:dyDescent="0.2"/>
    <row r="652" s="9" customFormat="1" x14ac:dyDescent="0.2"/>
    <row r="653" s="9" customFormat="1" x14ac:dyDescent="0.2"/>
    <row r="654" s="9" customFormat="1" x14ac:dyDescent="0.2"/>
    <row r="655" s="9" customFormat="1" x14ac:dyDescent="0.2"/>
    <row r="656" s="9" customFormat="1" x14ac:dyDescent="0.2"/>
    <row r="657" s="9" customFormat="1" x14ac:dyDescent="0.2"/>
    <row r="658" s="9" customFormat="1" x14ac:dyDescent="0.2"/>
    <row r="659" s="9" customFormat="1" x14ac:dyDescent="0.2"/>
    <row r="660" s="9" customFormat="1" x14ac:dyDescent="0.2"/>
    <row r="661" s="9" customFormat="1" x14ac:dyDescent="0.2"/>
    <row r="662" s="9" customFormat="1" x14ac:dyDescent="0.2"/>
    <row r="663" s="9" customFormat="1" x14ac:dyDescent="0.2"/>
    <row r="664" s="9" customFormat="1" x14ac:dyDescent="0.2"/>
    <row r="665" s="9" customFormat="1" x14ac:dyDescent="0.2"/>
    <row r="666" s="9" customFormat="1" x14ac:dyDescent="0.2"/>
    <row r="667" s="9" customFormat="1" x14ac:dyDescent="0.2"/>
    <row r="668" s="9" customFormat="1" x14ac:dyDescent="0.2"/>
    <row r="669" s="9" customFormat="1" x14ac:dyDescent="0.2"/>
    <row r="670" s="9" customFormat="1" x14ac:dyDescent="0.2"/>
    <row r="671" s="9" customFormat="1" x14ac:dyDescent="0.2"/>
    <row r="672" s="9" customFormat="1" x14ac:dyDescent="0.2"/>
    <row r="673" s="9" customFormat="1" x14ac:dyDescent="0.2"/>
    <row r="674" s="9" customFormat="1" x14ac:dyDescent="0.2"/>
    <row r="675" s="9" customFormat="1" x14ac:dyDescent="0.2"/>
    <row r="676" s="9" customFormat="1" x14ac:dyDescent="0.2"/>
    <row r="677" s="9" customFormat="1" x14ac:dyDescent="0.2"/>
    <row r="678" s="9" customFormat="1" x14ac:dyDescent="0.2"/>
    <row r="679" s="9" customFormat="1" x14ac:dyDescent="0.2"/>
    <row r="680" s="9" customFormat="1" x14ac:dyDescent="0.2"/>
    <row r="681" s="9" customFormat="1" x14ac:dyDescent="0.2"/>
    <row r="682" s="9" customFormat="1" x14ac:dyDescent="0.2"/>
    <row r="683" s="9" customFormat="1" x14ac:dyDescent="0.2"/>
    <row r="684" s="9" customFormat="1" x14ac:dyDescent="0.2"/>
    <row r="685" s="9" customFormat="1" x14ac:dyDescent="0.2"/>
    <row r="686" s="9" customFormat="1" x14ac:dyDescent="0.2"/>
    <row r="687" s="9" customFormat="1" x14ac:dyDescent="0.2"/>
    <row r="688" s="9" customFormat="1" x14ac:dyDescent="0.2"/>
    <row r="689" s="9" customFormat="1" x14ac:dyDescent="0.2"/>
    <row r="690" s="9" customFormat="1" x14ac:dyDescent="0.2"/>
    <row r="691" s="9" customFormat="1" x14ac:dyDescent="0.2"/>
    <row r="692" s="9" customFormat="1" x14ac:dyDescent="0.2"/>
    <row r="693" s="9" customFormat="1" x14ac:dyDescent="0.2"/>
    <row r="694" s="9" customFormat="1" x14ac:dyDescent="0.2"/>
    <row r="695" s="9" customFormat="1" x14ac:dyDescent="0.2"/>
    <row r="696" s="9" customFormat="1" x14ac:dyDescent="0.2"/>
    <row r="697" s="9" customFormat="1" x14ac:dyDescent="0.2"/>
    <row r="698" s="9" customFormat="1" x14ac:dyDescent="0.2"/>
    <row r="699" s="9" customFormat="1" x14ac:dyDescent="0.2"/>
    <row r="700" s="9" customFormat="1" x14ac:dyDescent="0.2"/>
    <row r="701" s="9" customFormat="1" x14ac:dyDescent="0.2"/>
    <row r="702" s="9" customFormat="1" x14ac:dyDescent="0.2"/>
    <row r="703" s="9" customFormat="1" x14ac:dyDescent="0.2"/>
    <row r="704" s="9" customFormat="1" x14ac:dyDescent="0.2"/>
    <row r="705" s="9" customFormat="1" x14ac:dyDescent="0.2"/>
    <row r="706" s="9" customFormat="1" x14ac:dyDescent="0.2"/>
    <row r="707" s="9" customFormat="1" x14ac:dyDescent="0.2"/>
    <row r="708" s="9" customFormat="1" x14ac:dyDescent="0.2"/>
    <row r="709" s="9" customFormat="1" x14ac:dyDescent="0.2"/>
    <row r="710" s="9" customFormat="1" x14ac:dyDescent="0.2"/>
    <row r="711" s="9" customFormat="1" x14ac:dyDescent="0.2"/>
    <row r="712" s="9" customFormat="1" x14ac:dyDescent="0.2"/>
    <row r="713" s="9" customFormat="1" x14ac:dyDescent="0.2"/>
    <row r="714" s="9" customFormat="1" x14ac:dyDescent="0.2"/>
    <row r="715" s="9" customFormat="1" x14ac:dyDescent="0.2"/>
    <row r="716" s="9" customFormat="1" x14ac:dyDescent="0.2"/>
    <row r="717" s="9" customFormat="1" x14ac:dyDescent="0.2"/>
    <row r="718" s="9" customFormat="1" x14ac:dyDescent="0.2"/>
    <row r="719" s="9" customFormat="1" x14ac:dyDescent="0.2"/>
    <row r="720" s="9" customFormat="1" x14ac:dyDescent="0.2"/>
    <row r="721" s="9" customFormat="1" x14ac:dyDescent="0.2"/>
    <row r="722" s="9" customFormat="1" x14ac:dyDescent="0.2"/>
    <row r="723" s="9" customFormat="1" x14ac:dyDescent="0.2"/>
    <row r="724" s="9" customFormat="1" x14ac:dyDescent="0.2"/>
    <row r="725" s="9" customFormat="1" x14ac:dyDescent="0.2"/>
    <row r="726" s="9" customFormat="1" x14ac:dyDescent="0.2"/>
    <row r="727" s="9" customFormat="1" x14ac:dyDescent="0.2"/>
    <row r="728" s="9" customFormat="1" x14ac:dyDescent="0.2"/>
    <row r="729" s="9" customFormat="1" x14ac:dyDescent="0.2"/>
    <row r="730" s="9" customFormat="1" x14ac:dyDescent="0.2"/>
    <row r="731" s="9" customFormat="1" x14ac:dyDescent="0.2"/>
    <row r="732" s="9" customFormat="1" x14ac:dyDescent="0.2"/>
    <row r="733" s="9" customFormat="1" x14ac:dyDescent="0.2"/>
    <row r="734" s="9" customFormat="1" x14ac:dyDescent="0.2"/>
    <row r="735" s="9" customFormat="1" x14ac:dyDescent="0.2"/>
    <row r="736" s="9" customFormat="1" x14ac:dyDescent="0.2"/>
    <row r="737" s="9" customFormat="1" x14ac:dyDescent="0.2"/>
    <row r="738" s="9" customFormat="1" x14ac:dyDescent="0.2"/>
    <row r="739" s="9" customFormat="1" x14ac:dyDescent="0.2"/>
    <row r="740" s="9" customFormat="1" x14ac:dyDescent="0.2"/>
    <row r="741" s="9" customFormat="1" x14ac:dyDescent="0.2"/>
    <row r="742" s="9" customFormat="1" x14ac:dyDescent="0.2"/>
    <row r="743" s="9" customFormat="1" x14ac:dyDescent="0.2"/>
    <row r="744" s="9" customFormat="1" x14ac:dyDescent="0.2"/>
    <row r="745" s="9" customFormat="1" x14ac:dyDescent="0.2"/>
    <row r="746" s="9" customFormat="1" x14ac:dyDescent="0.2"/>
    <row r="747" s="9" customFormat="1" x14ac:dyDescent="0.2"/>
    <row r="748" s="9" customFormat="1" x14ac:dyDescent="0.2"/>
    <row r="749" s="9" customFormat="1" x14ac:dyDescent="0.2"/>
    <row r="750" s="9" customFormat="1" x14ac:dyDescent="0.2"/>
    <row r="751" s="9" customFormat="1" x14ac:dyDescent="0.2"/>
    <row r="752" s="9" customFormat="1" x14ac:dyDescent="0.2"/>
    <row r="753" s="9" customFormat="1" x14ac:dyDescent="0.2"/>
    <row r="754" s="9" customFormat="1" x14ac:dyDescent="0.2"/>
    <row r="755" s="9" customFormat="1" x14ac:dyDescent="0.2"/>
    <row r="756" s="9" customFormat="1" x14ac:dyDescent="0.2"/>
    <row r="757" s="9" customFormat="1" x14ac:dyDescent="0.2"/>
    <row r="758" s="9" customFormat="1" x14ac:dyDescent="0.2"/>
    <row r="759" s="9" customFormat="1" x14ac:dyDescent="0.2"/>
    <row r="760" s="9" customFormat="1" x14ac:dyDescent="0.2"/>
    <row r="761" s="9" customFormat="1" x14ac:dyDescent="0.2"/>
    <row r="762" s="9" customFormat="1" x14ac:dyDescent="0.2"/>
    <row r="763" s="9" customFormat="1" x14ac:dyDescent="0.2"/>
    <row r="764" s="9" customFormat="1" x14ac:dyDescent="0.2"/>
    <row r="765" s="9" customFormat="1" x14ac:dyDescent="0.2"/>
    <row r="766" s="9" customFormat="1" x14ac:dyDescent="0.2"/>
    <row r="767" s="9" customFormat="1" x14ac:dyDescent="0.2"/>
    <row r="768" s="9" customFormat="1" x14ac:dyDescent="0.2"/>
    <row r="769" s="9" customFormat="1" x14ac:dyDescent="0.2"/>
    <row r="770" s="9" customFormat="1" x14ac:dyDescent="0.2"/>
    <row r="771" s="9" customFormat="1" x14ac:dyDescent="0.2"/>
    <row r="772" s="9" customFormat="1" x14ac:dyDescent="0.2"/>
    <row r="773" s="9" customFormat="1" x14ac:dyDescent="0.2"/>
    <row r="774" s="9" customFormat="1" x14ac:dyDescent="0.2"/>
    <row r="775" s="9" customFormat="1" x14ac:dyDescent="0.2"/>
    <row r="776" s="9" customFormat="1" x14ac:dyDescent="0.2"/>
    <row r="777" s="9" customFormat="1" x14ac:dyDescent="0.2"/>
    <row r="778" s="9" customFormat="1" x14ac:dyDescent="0.2"/>
    <row r="779" s="9" customFormat="1" x14ac:dyDescent="0.2"/>
    <row r="780" s="9" customFormat="1" x14ac:dyDescent="0.2"/>
    <row r="781" s="9" customFormat="1" x14ac:dyDescent="0.2"/>
    <row r="782" s="9" customFormat="1" x14ac:dyDescent="0.2"/>
    <row r="783" s="9" customFormat="1" x14ac:dyDescent="0.2"/>
    <row r="784" s="9" customFormat="1" x14ac:dyDescent="0.2"/>
    <row r="785" s="9" customFormat="1" x14ac:dyDescent="0.2"/>
    <row r="786" s="9" customFormat="1" x14ac:dyDescent="0.2"/>
    <row r="787" s="9" customFormat="1" x14ac:dyDescent="0.2"/>
    <row r="788" s="9" customFormat="1" x14ac:dyDescent="0.2"/>
    <row r="789" s="9" customFormat="1" x14ac:dyDescent="0.2"/>
    <row r="790" s="9" customFormat="1" x14ac:dyDescent="0.2"/>
    <row r="791" s="9" customFormat="1" x14ac:dyDescent="0.2"/>
    <row r="792" s="9" customFormat="1" x14ac:dyDescent="0.2"/>
    <row r="793" s="9" customFormat="1" x14ac:dyDescent="0.2"/>
    <row r="794" s="9" customFormat="1" x14ac:dyDescent="0.2"/>
    <row r="795" s="9" customFormat="1" x14ac:dyDescent="0.2"/>
    <row r="796" s="9" customFormat="1" x14ac:dyDescent="0.2"/>
    <row r="797" s="9" customFormat="1" x14ac:dyDescent="0.2"/>
    <row r="798" s="9" customFormat="1" x14ac:dyDescent="0.2"/>
    <row r="799" s="9" customFormat="1" x14ac:dyDescent="0.2"/>
    <row r="800" s="9" customFormat="1" x14ac:dyDescent="0.2"/>
    <row r="801" s="9" customFormat="1" x14ac:dyDescent="0.2"/>
    <row r="802" s="9" customFormat="1" x14ac:dyDescent="0.2"/>
    <row r="803" s="9" customFormat="1" x14ac:dyDescent="0.2"/>
    <row r="804" s="9" customFormat="1" x14ac:dyDescent="0.2"/>
    <row r="805" s="9" customFormat="1" x14ac:dyDescent="0.2"/>
    <row r="806" s="9" customFormat="1" x14ac:dyDescent="0.2"/>
    <row r="807" s="9" customFormat="1" x14ac:dyDescent="0.2"/>
    <row r="808" s="9" customFormat="1" x14ac:dyDescent="0.2"/>
    <row r="809" s="9" customFormat="1" x14ac:dyDescent="0.2"/>
    <row r="810" s="9" customFormat="1" x14ac:dyDescent="0.2"/>
    <row r="811" s="9" customFormat="1" x14ac:dyDescent="0.2"/>
    <row r="812" s="9" customFormat="1" x14ac:dyDescent="0.2"/>
    <row r="813" s="9" customFormat="1" x14ac:dyDescent="0.2"/>
    <row r="814" s="9" customFormat="1" x14ac:dyDescent="0.2"/>
    <row r="815" s="9" customFormat="1" x14ac:dyDescent="0.2"/>
    <row r="816" s="9" customFormat="1" x14ac:dyDescent="0.2"/>
    <row r="817" s="9" customFormat="1" x14ac:dyDescent="0.2"/>
    <row r="818" s="9" customFormat="1" x14ac:dyDescent="0.2"/>
    <row r="819" s="9" customFormat="1" x14ac:dyDescent="0.2"/>
    <row r="820" s="9" customFormat="1" x14ac:dyDescent="0.2"/>
    <row r="821" s="9" customFormat="1" x14ac:dyDescent="0.2"/>
    <row r="822" s="9" customFormat="1" x14ac:dyDescent="0.2"/>
    <row r="823" s="9" customFormat="1" x14ac:dyDescent="0.2"/>
    <row r="824" s="9" customFormat="1" x14ac:dyDescent="0.2"/>
    <row r="825" s="9" customFormat="1" x14ac:dyDescent="0.2"/>
    <row r="826" s="9" customFormat="1" x14ac:dyDescent="0.2"/>
    <row r="827" s="9" customFormat="1" x14ac:dyDescent="0.2"/>
    <row r="828" s="9" customFormat="1" x14ac:dyDescent="0.2"/>
    <row r="829" s="9" customFormat="1" x14ac:dyDescent="0.2"/>
    <row r="830" s="9" customFormat="1" x14ac:dyDescent="0.2"/>
    <row r="831" s="9" customFormat="1" x14ac:dyDescent="0.2"/>
    <row r="832" s="9" customFormat="1" x14ac:dyDescent="0.2"/>
    <row r="833" s="9" customFormat="1" x14ac:dyDescent="0.2"/>
    <row r="834" s="9" customFormat="1" x14ac:dyDescent="0.2"/>
    <row r="835" s="9" customFormat="1" x14ac:dyDescent="0.2"/>
    <row r="836" s="9" customFormat="1" x14ac:dyDescent="0.2"/>
    <row r="837" s="9" customFormat="1" x14ac:dyDescent="0.2"/>
    <row r="838" s="9" customFormat="1" x14ac:dyDescent="0.2"/>
    <row r="839" s="9" customFormat="1" x14ac:dyDescent="0.2"/>
    <row r="840" s="9" customFormat="1" x14ac:dyDescent="0.2"/>
    <row r="841" s="9" customFormat="1" x14ac:dyDescent="0.2"/>
    <row r="842" s="9" customFormat="1" x14ac:dyDescent="0.2"/>
    <row r="843" s="9" customFormat="1" x14ac:dyDescent="0.2"/>
    <row r="844" s="9" customFormat="1" x14ac:dyDescent="0.2"/>
    <row r="845" s="9" customFormat="1" x14ac:dyDescent="0.2"/>
    <row r="846" s="9" customFormat="1" x14ac:dyDescent="0.2"/>
    <row r="847" s="9" customFormat="1" x14ac:dyDescent="0.2"/>
    <row r="848" s="9" customFormat="1" x14ac:dyDescent="0.2"/>
    <row r="849" s="9" customFormat="1" x14ac:dyDescent="0.2"/>
    <row r="850" s="9" customFormat="1" x14ac:dyDescent="0.2"/>
    <row r="851" s="9" customFormat="1" x14ac:dyDescent="0.2"/>
    <row r="852" s="9" customFormat="1" x14ac:dyDescent="0.2"/>
    <row r="853" s="9" customFormat="1" x14ac:dyDescent="0.2"/>
    <row r="854" s="9" customFormat="1" x14ac:dyDescent="0.2"/>
    <row r="855" s="9" customFormat="1" x14ac:dyDescent="0.2"/>
    <row r="856" s="9" customFormat="1" x14ac:dyDescent="0.2"/>
    <row r="857" s="9" customFormat="1" x14ac:dyDescent="0.2"/>
    <row r="858" s="9" customFormat="1" x14ac:dyDescent="0.2"/>
    <row r="859" s="9" customFormat="1" x14ac:dyDescent="0.2"/>
    <row r="860" s="9" customFormat="1" x14ac:dyDescent="0.2"/>
    <row r="861" s="9" customFormat="1" x14ac:dyDescent="0.2"/>
    <row r="862" s="9" customFormat="1" x14ac:dyDescent="0.2"/>
    <row r="863" s="9" customFormat="1" x14ac:dyDescent="0.2"/>
    <row r="864" s="9" customFormat="1" x14ac:dyDescent="0.2"/>
    <row r="865" s="9" customFormat="1" x14ac:dyDescent="0.2"/>
    <row r="866" s="9" customFormat="1" x14ac:dyDescent="0.2"/>
    <row r="867" s="9" customFormat="1" x14ac:dyDescent="0.2"/>
    <row r="868" s="9" customFormat="1" x14ac:dyDescent="0.2"/>
    <row r="869" s="9" customFormat="1" x14ac:dyDescent="0.2"/>
    <row r="870" s="9" customFormat="1" x14ac:dyDescent="0.2"/>
    <row r="871" s="9" customFormat="1" x14ac:dyDescent="0.2"/>
    <row r="872" s="9" customFormat="1" x14ac:dyDescent="0.2"/>
    <row r="873" s="9" customFormat="1" x14ac:dyDescent="0.2"/>
    <row r="874" s="9" customFormat="1" x14ac:dyDescent="0.2"/>
    <row r="875" s="9" customFormat="1" x14ac:dyDescent="0.2"/>
    <row r="876" s="9" customFormat="1" x14ac:dyDescent="0.2"/>
    <row r="877" s="9" customFormat="1" x14ac:dyDescent="0.2"/>
    <row r="878" s="9" customFormat="1" x14ac:dyDescent="0.2"/>
    <row r="879" s="9" customFormat="1" x14ac:dyDescent="0.2"/>
    <row r="880" s="9" customFormat="1" x14ac:dyDescent="0.2"/>
    <row r="881" s="9" customFormat="1" x14ac:dyDescent="0.2"/>
    <row r="882" s="9" customFormat="1" x14ac:dyDescent="0.2"/>
    <row r="883" s="9" customFormat="1" x14ac:dyDescent="0.2"/>
    <row r="884" s="9" customFormat="1" x14ac:dyDescent="0.2"/>
    <row r="885" s="9" customFormat="1" x14ac:dyDescent="0.2"/>
    <row r="886" s="9" customFormat="1" x14ac:dyDescent="0.2"/>
    <row r="887" s="9" customFormat="1" x14ac:dyDescent="0.2"/>
    <row r="888" s="9" customFormat="1" x14ac:dyDescent="0.2"/>
    <row r="889" s="9" customFormat="1" x14ac:dyDescent="0.2"/>
    <row r="890" s="9" customFormat="1" x14ac:dyDescent="0.2"/>
    <row r="891" s="9" customFormat="1" x14ac:dyDescent="0.2"/>
    <row r="892" s="9" customFormat="1" x14ac:dyDescent="0.2"/>
    <row r="893" s="9" customFormat="1" x14ac:dyDescent="0.2"/>
    <row r="894" s="9" customFormat="1" x14ac:dyDescent="0.2"/>
    <row r="895" s="9" customFormat="1" x14ac:dyDescent="0.2"/>
    <row r="896" s="9" customFormat="1" x14ac:dyDescent="0.2"/>
    <row r="897" s="9" customFormat="1" x14ac:dyDescent="0.2"/>
    <row r="898" s="9" customFormat="1" x14ac:dyDescent="0.2"/>
    <row r="899" s="9" customFormat="1" x14ac:dyDescent="0.2"/>
    <row r="900" s="9" customFormat="1" x14ac:dyDescent="0.2"/>
    <row r="901" s="9" customFormat="1" x14ac:dyDescent="0.2"/>
    <row r="902" s="9" customFormat="1" x14ac:dyDescent="0.2"/>
    <row r="903" s="9" customFormat="1" x14ac:dyDescent="0.2"/>
    <row r="904" s="9" customFormat="1" x14ac:dyDescent="0.2"/>
    <row r="905" s="9" customFormat="1" x14ac:dyDescent="0.2"/>
    <row r="906" s="9" customFormat="1" x14ac:dyDescent="0.2"/>
    <row r="907" s="9" customFormat="1" x14ac:dyDescent="0.2"/>
    <row r="908" s="9" customFormat="1" x14ac:dyDescent="0.2"/>
    <row r="909" s="9" customFormat="1" x14ac:dyDescent="0.2"/>
    <row r="910" s="9" customFormat="1" x14ac:dyDescent="0.2"/>
    <row r="911" s="9" customFormat="1" x14ac:dyDescent="0.2"/>
    <row r="912" s="9" customFormat="1" x14ac:dyDescent="0.2"/>
    <row r="913" s="9" customFormat="1" x14ac:dyDescent="0.2"/>
    <row r="914" s="9" customFormat="1" x14ac:dyDescent="0.2"/>
    <row r="915" s="9" customFormat="1" x14ac:dyDescent="0.2"/>
    <row r="916" s="9" customFormat="1" x14ac:dyDescent="0.2"/>
    <row r="917" s="9" customFormat="1" x14ac:dyDescent="0.2"/>
    <row r="918" s="9" customFormat="1" x14ac:dyDescent="0.2"/>
    <row r="919" s="9" customFormat="1" x14ac:dyDescent="0.2"/>
    <row r="920" s="9" customFormat="1" x14ac:dyDescent="0.2"/>
    <row r="921" s="9" customFormat="1" x14ac:dyDescent="0.2"/>
    <row r="922" s="9" customFormat="1" x14ac:dyDescent="0.2"/>
    <row r="923" s="9" customFormat="1" x14ac:dyDescent="0.2"/>
    <row r="924" s="9" customFormat="1" x14ac:dyDescent="0.2"/>
    <row r="925" s="9" customFormat="1" x14ac:dyDescent="0.2"/>
    <row r="926" s="9" customFormat="1" x14ac:dyDescent="0.2"/>
    <row r="927" s="9" customFormat="1" x14ac:dyDescent="0.2"/>
    <row r="928" s="9" customFormat="1" x14ac:dyDescent="0.2"/>
    <row r="929" s="9" customFormat="1" x14ac:dyDescent="0.2"/>
    <row r="930" s="9" customFormat="1" x14ac:dyDescent="0.2"/>
    <row r="931" s="9" customFormat="1" x14ac:dyDescent="0.2"/>
    <row r="932" s="9" customFormat="1" x14ac:dyDescent="0.2"/>
    <row r="933" s="9" customFormat="1" x14ac:dyDescent="0.2"/>
    <row r="934" s="9" customFormat="1" x14ac:dyDescent="0.2"/>
    <row r="935" s="9" customFormat="1" x14ac:dyDescent="0.2"/>
    <row r="936" s="9" customFormat="1" x14ac:dyDescent="0.2"/>
    <row r="937" s="9" customFormat="1" x14ac:dyDescent="0.2"/>
    <row r="938" s="9" customFormat="1" x14ac:dyDescent="0.2"/>
    <row r="939" s="9" customFormat="1" x14ac:dyDescent="0.2"/>
    <row r="940" s="9" customFormat="1" x14ac:dyDescent="0.2"/>
    <row r="941" s="9" customFormat="1" x14ac:dyDescent="0.2"/>
    <row r="942" s="9" customFormat="1" x14ac:dyDescent="0.2"/>
    <row r="943" s="9" customFormat="1" x14ac:dyDescent="0.2"/>
    <row r="944" s="9" customFormat="1" x14ac:dyDescent="0.2"/>
    <row r="945" s="9" customFormat="1" x14ac:dyDescent="0.2"/>
    <row r="946" s="9" customFormat="1" x14ac:dyDescent="0.2"/>
    <row r="947" s="9" customFormat="1" x14ac:dyDescent="0.2"/>
    <row r="948" s="9" customFormat="1" x14ac:dyDescent="0.2"/>
    <row r="949" s="9" customFormat="1" x14ac:dyDescent="0.2"/>
    <row r="950" s="9" customFormat="1" x14ac:dyDescent="0.2"/>
    <row r="951" s="9" customFormat="1" x14ac:dyDescent="0.2"/>
    <row r="952" s="9" customFormat="1" x14ac:dyDescent="0.2"/>
    <row r="953" s="9" customFormat="1" x14ac:dyDescent="0.2"/>
    <row r="954" s="9" customFormat="1" x14ac:dyDescent="0.2"/>
    <row r="955" s="9" customFormat="1" x14ac:dyDescent="0.2"/>
    <row r="956" s="9" customFormat="1" x14ac:dyDescent="0.2"/>
    <row r="957" s="9" customFormat="1" x14ac:dyDescent="0.2"/>
    <row r="958" s="9" customFormat="1" x14ac:dyDescent="0.2"/>
    <row r="959" s="9" customFormat="1" x14ac:dyDescent="0.2"/>
    <row r="960" s="9" customFormat="1" x14ac:dyDescent="0.2"/>
    <row r="961" s="9" customFormat="1" x14ac:dyDescent="0.2"/>
    <row r="962" s="9" customFormat="1" x14ac:dyDescent="0.2"/>
    <row r="963" s="9" customFormat="1" x14ac:dyDescent="0.2"/>
    <row r="964" s="9" customFormat="1" x14ac:dyDescent="0.2"/>
    <row r="965" s="9" customFormat="1" x14ac:dyDescent="0.2"/>
    <row r="966" s="9" customFormat="1" x14ac:dyDescent="0.2"/>
    <row r="967" s="9" customFormat="1" x14ac:dyDescent="0.2"/>
    <row r="968" s="9" customFormat="1" x14ac:dyDescent="0.2"/>
    <row r="969" s="9" customFormat="1" x14ac:dyDescent="0.2"/>
    <row r="970" s="9" customFormat="1" x14ac:dyDescent="0.2"/>
    <row r="971" s="9" customFormat="1" x14ac:dyDescent="0.2"/>
    <row r="972" s="9" customFormat="1" x14ac:dyDescent="0.2"/>
    <row r="973" s="9" customFormat="1" x14ac:dyDescent="0.2"/>
    <row r="974" s="9" customFormat="1" x14ac:dyDescent="0.2"/>
    <row r="975" s="9" customFormat="1" x14ac:dyDescent="0.2"/>
    <row r="976" s="9" customFormat="1" x14ac:dyDescent="0.2"/>
    <row r="977" s="9" customFormat="1" x14ac:dyDescent="0.2"/>
    <row r="978" s="9" customFormat="1" x14ac:dyDescent="0.2"/>
    <row r="979" s="9" customFormat="1" x14ac:dyDescent="0.2"/>
    <row r="980" s="9" customFormat="1" x14ac:dyDescent="0.2"/>
    <row r="981" s="9" customFormat="1" x14ac:dyDescent="0.2"/>
    <row r="982" s="9" customFormat="1" x14ac:dyDescent="0.2"/>
    <row r="983" s="9" customFormat="1" x14ac:dyDescent="0.2"/>
    <row r="984" s="9" customFormat="1" x14ac:dyDescent="0.2"/>
    <row r="985" s="9" customFormat="1" x14ac:dyDescent="0.2"/>
    <row r="986" s="9" customFormat="1" x14ac:dyDescent="0.2"/>
    <row r="987" s="9" customFormat="1" x14ac:dyDescent="0.2"/>
    <row r="988" s="9" customFormat="1" x14ac:dyDescent="0.2"/>
    <row r="989" s="9" customFormat="1" x14ac:dyDescent="0.2"/>
    <row r="990" s="9" customFormat="1" x14ac:dyDescent="0.2"/>
    <row r="991" s="9" customFormat="1" x14ac:dyDescent="0.2"/>
    <row r="992" s="9" customFormat="1" x14ac:dyDescent="0.2"/>
    <row r="993" s="9" customFormat="1" x14ac:dyDescent="0.2"/>
    <row r="994" s="9" customFormat="1" x14ac:dyDescent="0.2"/>
    <row r="995" s="9" customFormat="1" x14ac:dyDescent="0.2"/>
    <row r="996" s="9" customFormat="1" x14ac:dyDescent="0.2"/>
    <row r="997" s="9" customFormat="1" x14ac:dyDescent="0.2"/>
    <row r="998" s="9" customFormat="1" x14ac:dyDescent="0.2"/>
    <row r="999" s="9" customFormat="1" x14ac:dyDescent="0.2"/>
    <row r="1000" s="9" customFormat="1" x14ac:dyDescent="0.2"/>
    <row r="1001" s="9" customFormat="1" x14ac:dyDescent="0.2"/>
    <row r="1002" s="9" customFormat="1" x14ac:dyDescent="0.2"/>
    <row r="1003" s="9" customFormat="1" x14ac:dyDescent="0.2"/>
    <row r="1004" s="9" customFormat="1" x14ac:dyDescent="0.2"/>
    <row r="1005" s="9" customFormat="1" x14ac:dyDescent="0.2"/>
    <row r="1006" s="9" customFormat="1" x14ac:dyDescent="0.2"/>
    <row r="1007" s="9" customFormat="1" x14ac:dyDescent="0.2"/>
    <row r="1008" s="9" customFormat="1" x14ac:dyDescent="0.2"/>
    <row r="1009" s="9" customFormat="1" x14ac:dyDescent="0.2"/>
    <row r="1010" s="9" customFormat="1" x14ac:dyDescent="0.2"/>
    <row r="1011" s="9" customFormat="1" x14ac:dyDescent="0.2"/>
    <row r="1012" s="9" customFormat="1" x14ac:dyDescent="0.2"/>
    <row r="1013" s="9" customFormat="1" x14ac:dyDescent="0.2"/>
    <row r="1014" s="9" customFormat="1" x14ac:dyDescent="0.2"/>
    <row r="1015" s="9" customFormat="1" x14ac:dyDescent="0.2"/>
    <row r="1016" s="9" customFormat="1" x14ac:dyDescent="0.2"/>
    <row r="1017" s="9" customFormat="1" x14ac:dyDescent="0.2"/>
    <row r="1018" s="9" customFormat="1" x14ac:dyDescent="0.2"/>
    <row r="1019" s="9" customFormat="1" x14ac:dyDescent="0.2"/>
    <row r="1020" s="9" customFormat="1" x14ac:dyDescent="0.2"/>
    <row r="1021" s="9" customFormat="1" x14ac:dyDescent="0.2"/>
    <row r="1022" s="9" customFormat="1" x14ac:dyDescent="0.2"/>
    <row r="1023" s="9" customFormat="1" x14ac:dyDescent="0.2"/>
    <row r="1024" s="9" customFormat="1" x14ac:dyDescent="0.2"/>
    <row r="1025" s="9" customFormat="1" x14ac:dyDescent="0.2"/>
    <row r="1026" s="9" customFormat="1" x14ac:dyDescent="0.2"/>
    <row r="1027" s="9" customFormat="1" x14ac:dyDescent="0.2"/>
    <row r="1028" s="9" customFormat="1" x14ac:dyDescent="0.2"/>
    <row r="1029" s="9" customFormat="1" x14ac:dyDescent="0.2"/>
    <row r="1030" s="9" customFormat="1" x14ac:dyDescent="0.2"/>
    <row r="1031" s="9" customFormat="1" x14ac:dyDescent="0.2"/>
    <row r="1032" s="9" customFormat="1" x14ac:dyDescent="0.2"/>
    <row r="1033" s="9" customFormat="1" x14ac:dyDescent="0.2"/>
    <row r="1034" s="9" customFormat="1" x14ac:dyDescent="0.2"/>
    <row r="1035" s="9" customFormat="1" x14ac:dyDescent="0.2"/>
    <row r="1036" s="9" customFormat="1" x14ac:dyDescent="0.2"/>
    <row r="1037" s="9" customFormat="1" x14ac:dyDescent="0.2"/>
    <row r="1038" s="9" customFormat="1" x14ac:dyDescent="0.2"/>
    <row r="1039" s="9" customFormat="1" x14ac:dyDescent="0.2"/>
    <row r="1040" s="9" customFormat="1" x14ac:dyDescent="0.2"/>
    <row r="1041" s="9" customFormat="1" x14ac:dyDescent="0.2"/>
    <row r="1042" s="9" customFormat="1" x14ac:dyDescent="0.2"/>
    <row r="1043" s="9" customFormat="1" x14ac:dyDescent="0.2"/>
    <row r="1044" s="9" customFormat="1" x14ac:dyDescent="0.2"/>
    <row r="1045" s="9" customFormat="1" x14ac:dyDescent="0.2"/>
    <row r="1046" s="9" customFormat="1" x14ac:dyDescent="0.2"/>
    <row r="1047" s="9" customFormat="1" x14ac:dyDescent="0.2"/>
    <row r="1048" s="9" customFormat="1" x14ac:dyDescent="0.2"/>
    <row r="1049" s="9" customFormat="1" x14ac:dyDescent="0.2"/>
    <row r="1050" s="9" customFormat="1" x14ac:dyDescent="0.2"/>
    <row r="1051" s="9" customFormat="1" x14ac:dyDescent="0.2"/>
    <row r="1052" s="9" customFormat="1" x14ac:dyDescent="0.2"/>
    <row r="1053" s="9" customFormat="1" x14ac:dyDescent="0.2"/>
    <row r="1054" s="9" customFormat="1" x14ac:dyDescent="0.2"/>
    <row r="1055" s="9" customFormat="1" x14ac:dyDescent="0.2"/>
    <row r="1056" s="9" customFormat="1" x14ac:dyDescent="0.2"/>
    <row r="1057" s="9" customFormat="1" x14ac:dyDescent="0.2"/>
    <row r="1058" s="9" customFormat="1" x14ac:dyDescent="0.2"/>
    <row r="1059" s="9" customFormat="1" x14ac:dyDescent="0.2"/>
    <row r="1060" s="9" customFormat="1" x14ac:dyDescent="0.2"/>
    <row r="1061" s="9" customFormat="1" x14ac:dyDescent="0.2"/>
    <row r="1062" s="9" customFormat="1" x14ac:dyDescent="0.2"/>
    <row r="1063" s="9" customFormat="1" x14ac:dyDescent="0.2"/>
    <row r="1064" s="9" customFormat="1" x14ac:dyDescent="0.2"/>
    <row r="1065" s="9" customFormat="1" x14ac:dyDescent="0.2"/>
    <row r="1066" s="9" customFormat="1" x14ac:dyDescent="0.2"/>
    <row r="1067" s="9" customFormat="1" x14ac:dyDescent="0.2"/>
    <row r="1068" s="9" customFormat="1" x14ac:dyDescent="0.2"/>
    <row r="1069" s="9" customFormat="1" x14ac:dyDescent="0.2"/>
    <row r="1070" s="9" customFormat="1" x14ac:dyDescent="0.2"/>
    <row r="1071" s="9" customFormat="1" x14ac:dyDescent="0.2"/>
    <row r="1072" s="9" customFormat="1" x14ac:dyDescent="0.2"/>
    <row r="1073" s="9" customFormat="1" x14ac:dyDescent="0.2"/>
    <row r="1074" s="9" customFormat="1" x14ac:dyDescent="0.2"/>
    <row r="1075" s="9" customFormat="1" x14ac:dyDescent="0.2"/>
    <row r="1076" s="9" customFormat="1" x14ac:dyDescent="0.2"/>
    <row r="1077" s="9" customFormat="1" x14ac:dyDescent="0.2"/>
    <row r="1078" s="9" customFormat="1" x14ac:dyDescent="0.2"/>
    <row r="1079" s="9" customFormat="1" x14ac:dyDescent="0.2"/>
    <row r="1080" s="9" customFormat="1" x14ac:dyDescent="0.2"/>
    <row r="1081" s="9" customFormat="1" x14ac:dyDescent="0.2"/>
    <row r="1082" s="9" customFormat="1" x14ac:dyDescent="0.2"/>
    <row r="1083" s="9" customFormat="1" x14ac:dyDescent="0.2"/>
    <row r="1084" s="9" customFormat="1" x14ac:dyDescent="0.2"/>
    <row r="1085" s="9" customFormat="1" x14ac:dyDescent="0.2"/>
    <row r="1086" s="9" customFormat="1" x14ac:dyDescent="0.2"/>
    <row r="1087" s="9" customFormat="1" x14ac:dyDescent="0.2"/>
    <row r="1088" s="9" customFormat="1" x14ac:dyDescent="0.2"/>
    <row r="1089" s="9" customFormat="1" x14ac:dyDescent="0.2"/>
    <row r="1090" s="9" customFormat="1" x14ac:dyDescent="0.2"/>
    <row r="1091" s="9" customFormat="1" x14ac:dyDescent="0.2"/>
    <row r="1092" s="9" customFormat="1" x14ac:dyDescent="0.2"/>
    <row r="1093" s="9" customFormat="1" x14ac:dyDescent="0.2"/>
    <row r="1094" s="9" customFormat="1" x14ac:dyDescent="0.2"/>
    <row r="1095" s="9" customFormat="1" x14ac:dyDescent="0.2"/>
    <row r="1096" s="9" customFormat="1" x14ac:dyDescent="0.2"/>
    <row r="1097" s="9" customFormat="1" x14ac:dyDescent="0.2"/>
    <row r="1098" s="9" customFormat="1" x14ac:dyDescent="0.2"/>
    <row r="1099" s="9" customFormat="1" x14ac:dyDescent="0.2"/>
    <row r="1100" s="9" customFormat="1" x14ac:dyDescent="0.2"/>
    <row r="1101" s="9" customFormat="1" x14ac:dyDescent="0.2"/>
    <row r="1102" s="9" customFormat="1" x14ac:dyDescent="0.2"/>
    <row r="1103" s="9" customFormat="1" x14ac:dyDescent="0.2"/>
    <row r="1104" s="9" customFormat="1" x14ac:dyDescent="0.2"/>
    <row r="1105" s="9" customFormat="1" x14ac:dyDescent="0.2"/>
    <row r="1106" s="9" customFormat="1" x14ac:dyDescent="0.2"/>
    <row r="1107" s="9" customFormat="1" x14ac:dyDescent="0.2"/>
    <row r="1108" s="9" customFormat="1" x14ac:dyDescent="0.2"/>
    <row r="1109" s="9" customFormat="1" x14ac:dyDescent="0.2"/>
    <row r="1110" s="9" customFormat="1" x14ac:dyDescent="0.2"/>
    <row r="1111" s="9" customFormat="1" x14ac:dyDescent="0.2"/>
    <row r="1112" s="9" customFormat="1" x14ac:dyDescent="0.2"/>
    <row r="1113" s="9" customFormat="1" x14ac:dyDescent="0.2"/>
    <row r="1114" s="9" customFormat="1" x14ac:dyDescent="0.2"/>
    <row r="1115" s="9" customFormat="1" x14ac:dyDescent="0.2"/>
    <row r="1116" s="9" customFormat="1" x14ac:dyDescent="0.2"/>
    <row r="1117" s="9" customFormat="1" x14ac:dyDescent="0.2"/>
    <row r="1118" s="9" customFormat="1" x14ac:dyDescent="0.2"/>
    <row r="1119" s="9" customFormat="1" x14ac:dyDescent="0.2"/>
    <row r="1120" s="9" customFormat="1" x14ac:dyDescent="0.2"/>
    <row r="1121" s="9" customFormat="1" x14ac:dyDescent="0.2"/>
    <row r="1122" s="9" customFormat="1" x14ac:dyDescent="0.2"/>
    <row r="1123" s="9" customFormat="1" x14ac:dyDescent="0.2"/>
    <row r="1124" s="9" customFormat="1" x14ac:dyDescent="0.2"/>
    <row r="1125" s="9" customFormat="1" x14ac:dyDescent="0.2"/>
    <row r="1126" s="9" customFormat="1" x14ac:dyDescent="0.2"/>
    <row r="1127" s="9" customFormat="1" x14ac:dyDescent="0.2"/>
    <row r="1128" s="9" customFormat="1" x14ac:dyDescent="0.2"/>
    <row r="1129" s="9" customFormat="1" x14ac:dyDescent="0.2"/>
    <row r="1130" s="9" customFormat="1" x14ac:dyDescent="0.2"/>
    <row r="1131" s="9" customFormat="1" x14ac:dyDescent="0.2"/>
    <row r="1132" s="9" customFormat="1" x14ac:dyDescent="0.2"/>
    <row r="1133" s="9" customFormat="1" x14ac:dyDescent="0.2"/>
    <row r="1134" s="9" customFormat="1" x14ac:dyDescent="0.2"/>
    <row r="1135" s="9" customFormat="1" x14ac:dyDescent="0.2"/>
    <row r="1136" s="9" customFormat="1" x14ac:dyDescent="0.2"/>
    <row r="1137" s="9" customFormat="1" x14ac:dyDescent="0.2"/>
    <row r="1138" s="9" customFormat="1" x14ac:dyDescent="0.2"/>
    <row r="1139" s="9" customFormat="1" x14ac:dyDescent="0.2"/>
    <row r="1140" s="9" customFormat="1" x14ac:dyDescent="0.2"/>
    <row r="1141" s="9" customFormat="1" x14ac:dyDescent="0.2"/>
    <row r="1142" s="9" customFormat="1" x14ac:dyDescent="0.2"/>
    <row r="1143" s="9" customFormat="1" x14ac:dyDescent="0.2"/>
    <row r="1144" s="9" customFormat="1" x14ac:dyDescent="0.2"/>
    <row r="1145" s="9" customFormat="1" x14ac:dyDescent="0.2"/>
    <row r="1146" s="9" customFormat="1" x14ac:dyDescent="0.2"/>
    <row r="1147" s="9" customFormat="1" x14ac:dyDescent="0.2"/>
    <row r="1148" s="9" customFormat="1" x14ac:dyDescent="0.2"/>
    <row r="1149" s="9" customFormat="1" x14ac:dyDescent="0.2"/>
    <row r="1150" s="9" customFormat="1" x14ac:dyDescent="0.2"/>
    <row r="1151" s="9" customFormat="1" x14ac:dyDescent="0.2"/>
    <row r="1152" s="9" customFormat="1" x14ac:dyDescent="0.2"/>
    <row r="1153" s="9" customFormat="1" x14ac:dyDescent="0.2"/>
    <row r="1154" s="9" customFormat="1" x14ac:dyDescent="0.2"/>
    <row r="1155" s="9" customFormat="1" x14ac:dyDescent="0.2"/>
    <row r="1156" s="9" customFormat="1" x14ac:dyDescent="0.2"/>
    <row r="1157" s="9" customFormat="1" x14ac:dyDescent="0.2"/>
    <row r="1158" s="9" customFormat="1" x14ac:dyDescent="0.2"/>
    <row r="1159" s="9" customFormat="1" x14ac:dyDescent="0.2"/>
    <row r="1160" s="9" customFormat="1" x14ac:dyDescent="0.2"/>
    <row r="1161" s="9" customFormat="1" x14ac:dyDescent="0.2"/>
    <row r="1162" s="9" customFormat="1" x14ac:dyDescent="0.2"/>
    <row r="1163" s="9" customFormat="1" x14ac:dyDescent="0.2"/>
    <row r="1164" s="9" customFormat="1" x14ac:dyDescent="0.2"/>
    <row r="1165" s="9" customFormat="1" x14ac:dyDescent="0.2"/>
    <row r="1166" s="9" customFormat="1" x14ac:dyDescent="0.2"/>
    <row r="1167" s="9" customFormat="1" x14ac:dyDescent="0.2"/>
    <row r="1168" s="9" customFormat="1" x14ac:dyDescent="0.2"/>
    <row r="1169" s="9" customFormat="1" x14ac:dyDescent="0.2"/>
    <row r="1170" s="9" customFormat="1" x14ac:dyDescent="0.2"/>
    <row r="1171" s="9" customFormat="1" x14ac:dyDescent="0.2"/>
    <row r="1172" s="9" customFormat="1" x14ac:dyDescent="0.2"/>
    <row r="1173" s="9" customFormat="1" x14ac:dyDescent="0.2"/>
    <row r="1174" s="9" customFormat="1" x14ac:dyDescent="0.2"/>
    <row r="1175" s="9" customFormat="1" x14ac:dyDescent="0.2"/>
    <row r="1176" s="9" customFormat="1" x14ac:dyDescent="0.2"/>
    <row r="1177" s="9" customFormat="1" x14ac:dyDescent="0.2"/>
    <row r="1178" s="9" customFormat="1" x14ac:dyDescent="0.2"/>
    <row r="1179" s="9" customFormat="1" x14ac:dyDescent="0.2"/>
    <row r="1180" s="9" customFormat="1" x14ac:dyDescent="0.2"/>
    <row r="1181" s="9" customFormat="1" x14ac:dyDescent="0.2"/>
    <row r="1182" s="9" customFormat="1" x14ac:dyDescent="0.2"/>
    <row r="1183" s="9" customFormat="1" x14ac:dyDescent="0.2"/>
    <row r="1184" s="9" customFormat="1" x14ac:dyDescent="0.2"/>
    <row r="1185" s="9" customFormat="1" x14ac:dyDescent="0.2"/>
    <row r="1186" s="9" customFormat="1" x14ac:dyDescent="0.2"/>
    <row r="1187" s="9" customFormat="1" x14ac:dyDescent="0.2"/>
    <row r="1188" s="9" customFormat="1" x14ac:dyDescent="0.2"/>
    <row r="1189" s="9" customFormat="1" x14ac:dyDescent="0.2"/>
    <row r="1190" s="9" customFormat="1" x14ac:dyDescent="0.2"/>
    <row r="1191" s="9" customFormat="1" x14ac:dyDescent="0.2"/>
    <row r="1192" s="9" customFormat="1" x14ac:dyDescent="0.2"/>
    <row r="1193" s="9" customFormat="1" x14ac:dyDescent="0.2"/>
    <row r="1194" s="9" customFormat="1" x14ac:dyDescent="0.2"/>
    <row r="1195" s="9" customFormat="1" x14ac:dyDescent="0.2"/>
    <row r="1196" s="9" customFormat="1" x14ac:dyDescent="0.2"/>
    <row r="1197" s="9" customFormat="1" x14ac:dyDescent="0.2"/>
    <row r="1198" s="9" customFormat="1" x14ac:dyDescent="0.2"/>
    <row r="1199" s="9" customFormat="1" x14ac:dyDescent="0.2"/>
    <row r="1200" s="9" customFormat="1" x14ac:dyDescent="0.2"/>
    <row r="1201" s="9" customFormat="1" x14ac:dyDescent="0.2"/>
    <row r="1202" s="9" customFormat="1" x14ac:dyDescent="0.2"/>
    <row r="1203" s="9" customFormat="1" x14ac:dyDescent="0.2"/>
    <row r="1204" s="9" customFormat="1" x14ac:dyDescent="0.2"/>
    <row r="1205" s="9" customFormat="1" x14ac:dyDescent="0.2"/>
    <row r="1206" s="9" customFormat="1" x14ac:dyDescent="0.2"/>
    <row r="1207" s="9" customFormat="1" x14ac:dyDescent="0.2"/>
    <row r="1208" s="9" customFormat="1" x14ac:dyDescent="0.2"/>
    <row r="1209" s="9" customFormat="1" x14ac:dyDescent="0.2"/>
    <row r="1210" s="9" customFormat="1" x14ac:dyDescent="0.2"/>
    <row r="1211" s="9" customFormat="1" x14ac:dyDescent="0.2"/>
    <row r="1212" s="9" customFormat="1" x14ac:dyDescent="0.2"/>
    <row r="1213" s="9" customFormat="1" x14ac:dyDescent="0.2"/>
    <row r="1214" s="9" customFormat="1" x14ac:dyDescent="0.2"/>
    <row r="1215" s="9" customFormat="1" x14ac:dyDescent="0.2"/>
    <row r="1216" s="9" customFormat="1" x14ac:dyDescent="0.2"/>
    <row r="1217" s="9" customFormat="1" x14ac:dyDescent="0.2"/>
    <row r="1218" s="9" customFormat="1" x14ac:dyDescent="0.2"/>
    <row r="1219" s="9" customFormat="1" x14ac:dyDescent="0.2"/>
    <row r="1220" s="9" customFormat="1" x14ac:dyDescent="0.2"/>
    <row r="1221" s="9" customFormat="1" x14ac:dyDescent="0.2"/>
    <row r="1222" s="9" customFormat="1" x14ac:dyDescent="0.2"/>
    <row r="1223" s="9" customFormat="1" x14ac:dyDescent="0.2"/>
    <row r="1224" s="9" customFormat="1" x14ac:dyDescent="0.2"/>
    <row r="1225" s="9" customFormat="1" x14ac:dyDescent="0.2"/>
    <row r="1226" s="9" customFormat="1" x14ac:dyDescent="0.2"/>
    <row r="1227" s="9" customFormat="1" x14ac:dyDescent="0.2"/>
    <row r="1228" s="9" customFormat="1" x14ac:dyDescent="0.2"/>
    <row r="1229" s="9" customFormat="1" x14ac:dyDescent="0.2"/>
    <row r="1230" s="9" customFormat="1" x14ac:dyDescent="0.2"/>
    <row r="1231" s="9" customFormat="1" x14ac:dyDescent="0.2"/>
    <row r="1232" s="9" customFormat="1" x14ac:dyDescent="0.2"/>
    <row r="1233" s="9" customFormat="1" x14ac:dyDescent="0.2"/>
    <row r="1234" s="9" customFormat="1" x14ac:dyDescent="0.2"/>
    <row r="1235" s="9" customFormat="1" x14ac:dyDescent="0.2"/>
    <row r="1236" s="9" customFormat="1" x14ac:dyDescent="0.2"/>
    <row r="1237" s="9" customFormat="1" x14ac:dyDescent="0.2"/>
    <row r="1238" s="9" customFormat="1" x14ac:dyDescent="0.2"/>
    <row r="1239" s="9" customFormat="1" x14ac:dyDescent="0.2"/>
    <row r="1240" s="9" customFormat="1" x14ac:dyDescent="0.2"/>
    <row r="1241" s="9" customFormat="1" x14ac:dyDescent="0.2"/>
    <row r="1242" s="9" customFormat="1" x14ac:dyDescent="0.2"/>
    <row r="1243" s="9" customFormat="1" x14ac:dyDescent="0.2"/>
    <row r="1244" s="9" customFormat="1" x14ac:dyDescent="0.2"/>
    <row r="1245" s="9" customFormat="1" x14ac:dyDescent="0.2"/>
    <row r="1246" s="9" customFormat="1" x14ac:dyDescent="0.2"/>
    <row r="1247" s="9" customFormat="1" x14ac:dyDescent="0.2"/>
    <row r="1248" s="9" customFormat="1" x14ac:dyDescent="0.2"/>
    <row r="1249" s="9" customFormat="1" x14ac:dyDescent="0.2"/>
    <row r="1250" s="9" customFormat="1" x14ac:dyDescent="0.2"/>
    <row r="1251" s="9" customFormat="1" x14ac:dyDescent="0.2"/>
    <row r="1252" s="9" customFormat="1" x14ac:dyDescent="0.2"/>
    <row r="1253" s="9" customFormat="1" x14ac:dyDescent="0.2"/>
    <row r="1254" s="9" customFormat="1" x14ac:dyDescent="0.2"/>
    <row r="1255" s="9" customFormat="1" x14ac:dyDescent="0.2"/>
    <row r="1256" s="9" customFormat="1" x14ac:dyDescent="0.2"/>
    <row r="1257" s="9" customFormat="1" x14ac:dyDescent="0.2"/>
    <row r="1258" s="9" customFormat="1" x14ac:dyDescent="0.2"/>
    <row r="1259" s="9" customFormat="1" x14ac:dyDescent="0.2"/>
    <row r="1260" s="9" customFormat="1" x14ac:dyDescent="0.2"/>
    <row r="1261" s="9" customFormat="1" x14ac:dyDescent="0.2"/>
    <row r="1262" s="9" customFormat="1" x14ac:dyDescent="0.2"/>
    <row r="1263" s="9" customFormat="1" x14ac:dyDescent="0.2"/>
    <row r="1264" s="9" customFormat="1" x14ac:dyDescent="0.2"/>
    <row r="1265" s="9" customFormat="1" x14ac:dyDescent="0.2"/>
    <row r="1266" s="9" customFormat="1" x14ac:dyDescent="0.2"/>
    <row r="1267" s="9" customFormat="1" x14ac:dyDescent="0.2"/>
    <row r="1268" s="9" customFormat="1" x14ac:dyDescent="0.2"/>
    <row r="1269" s="9" customFormat="1" x14ac:dyDescent="0.2"/>
    <row r="1270" s="9" customFormat="1" x14ac:dyDescent="0.2"/>
    <row r="1271" s="9" customFormat="1" x14ac:dyDescent="0.2"/>
    <row r="1272" s="9" customFormat="1" x14ac:dyDescent="0.2"/>
    <row r="1273" s="9" customFormat="1" x14ac:dyDescent="0.2"/>
    <row r="1274" s="9" customFormat="1" x14ac:dyDescent="0.2"/>
    <row r="1275" s="9" customFormat="1" x14ac:dyDescent="0.2"/>
    <row r="1276" s="9" customFormat="1" x14ac:dyDescent="0.2"/>
    <row r="1277" s="9" customFormat="1" x14ac:dyDescent="0.2"/>
    <row r="1278" s="9" customFormat="1" x14ac:dyDescent="0.2"/>
    <row r="1279" s="9" customFormat="1" x14ac:dyDescent="0.2"/>
    <row r="1280" s="9" customFormat="1" x14ac:dyDescent="0.2"/>
    <row r="1281" s="9" customFormat="1" x14ac:dyDescent="0.2"/>
    <row r="1282" s="9" customFormat="1" x14ac:dyDescent="0.2"/>
    <row r="1283" s="9" customFormat="1" x14ac:dyDescent="0.2"/>
    <row r="1284" s="9" customFormat="1" x14ac:dyDescent="0.2"/>
    <row r="1285" s="9" customFormat="1" x14ac:dyDescent="0.2"/>
    <row r="1286" s="9" customFormat="1" x14ac:dyDescent="0.2"/>
    <row r="1287" s="9" customFormat="1" x14ac:dyDescent="0.2"/>
  </sheetData>
  <autoFilter ref="A9:AH9"/>
  <mergeCells count="33">
    <mergeCell ref="AH5:AH8"/>
    <mergeCell ref="H5:H8"/>
    <mergeCell ref="I5:I8"/>
    <mergeCell ref="J5:K7"/>
    <mergeCell ref="L5:M7"/>
    <mergeCell ref="AG5:AG8"/>
    <mergeCell ref="AE6:AF6"/>
    <mergeCell ref="S7:S8"/>
    <mergeCell ref="T7:T8"/>
    <mergeCell ref="V7:V8"/>
    <mergeCell ref="W7:Y7"/>
    <mergeCell ref="Z7:AA7"/>
    <mergeCell ref="AE7:AF7"/>
    <mergeCell ref="S6:T6"/>
    <mergeCell ref="U6:U8"/>
    <mergeCell ref="AD6:AD8"/>
    <mergeCell ref="A1:O1"/>
    <mergeCell ref="B10:E10"/>
    <mergeCell ref="B22:L22"/>
    <mergeCell ref="A5:A8"/>
    <mergeCell ref="B5:B8"/>
    <mergeCell ref="C5:C8"/>
    <mergeCell ref="D5:D8"/>
    <mergeCell ref="E5:E8"/>
    <mergeCell ref="B20:M20"/>
    <mergeCell ref="R5:T5"/>
    <mergeCell ref="R6:R8"/>
    <mergeCell ref="AB5:AF5"/>
    <mergeCell ref="F5:F8"/>
    <mergeCell ref="U5:AA5"/>
    <mergeCell ref="G5:G8"/>
    <mergeCell ref="AB6:AC7"/>
    <mergeCell ref="V6:AA6"/>
  </mergeCells>
  <pageMargins left="0.23622047244094491" right="0.19685039370078741" top="0.35433070866141736" bottom="0.15748031496062992" header="0.11811023622047245" footer="0"/>
  <pageSetup paperSize="9" scale="40" fitToWidth="0" orientation="landscape" r:id="rId1"/>
  <colBreaks count="2" manualBreakCount="2">
    <brk id="20" max="22" man="1"/>
    <brk id="3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D4"/>
  <sheetViews>
    <sheetView view="pageBreakPreview" zoomScale="60" zoomScaleNormal="100" workbookViewId="0">
      <selection activeCell="D4" sqref="D4"/>
    </sheetView>
  </sheetViews>
  <sheetFormatPr defaultRowHeight="12.75" x14ac:dyDescent="0.2"/>
  <cols>
    <col min="3" max="3" width="7.28515625" customWidth="1"/>
    <col min="4" max="4" width="58.42578125" customWidth="1"/>
  </cols>
  <sheetData>
    <row r="2" spans="3:4" ht="306.75" customHeight="1" x14ac:dyDescent="0.2">
      <c r="C2" s="11">
        <v>0.28999999999999998</v>
      </c>
      <c r="D2" s="12" t="s">
        <v>49</v>
      </c>
    </row>
    <row r="3" spans="3:4" ht="315.75" customHeight="1" x14ac:dyDescent="0.2">
      <c r="C3" s="11">
        <v>0.4</v>
      </c>
      <c r="D3" s="12" t="s">
        <v>50</v>
      </c>
    </row>
    <row r="4" spans="3:4" ht="280.5" customHeight="1" x14ac:dyDescent="0.2">
      <c r="C4" s="11">
        <v>0.05</v>
      </c>
      <c r="D4" s="12" t="s">
        <v>51</v>
      </c>
    </row>
  </sheetData>
  <pageMargins left="0.51181102362204722" right="0.31496062992125984" top="0.35433070866141736" bottom="0.15748031496062992"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Отчет МО</vt:lpstr>
      <vt:lpstr>Лист1</vt:lpstr>
      <vt:lpstr>'Отчет 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ЗЕМЛЯ РОДНАЯ</dc:creator>
  <cp:lastModifiedBy>022201</cp:lastModifiedBy>
  <cp:lastPrinted>2024-01-11T04:26:05Z</cp:lastPrinted>
  <dcterms:created xsi:type="dcterms:W3CDTF">2020-10-26T09:42:53Z</dcterms:created>
  <dcterms:modified xsi:type="dcterms:W3CDTF">2024-03-29T13:56:42Z</dcterms:modified>
</cp:coreProperties>
</file>